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5" i="7"/>
  <c r="C24" i="7" s="1"/>
  <c r="C14" i="7" s="1"/>
  <c r="D24" i="7"/>
  <c r="D23" i="19"/>
  <c r="D28" i="19" s="1"/>
  <c r="J11" i="21" l="1"/>
  <c r="N10" i="21"/>
  <c r="N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<sst xmlns="http://schemas.openxmlformats.org/spreadsheetml/2006/main" count="673" uniqueCount="288">
  <si>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</si>
  <si>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</si>
  <si>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</si>
  <si>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</si>
  <si>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</si>
  <si>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</si>
  <si>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</si>
  <si>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</si>
  <si>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</si>
  <si>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</si>
  <si>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</si>
  <si>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</si>
  <si>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</si>
  <si>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</si>
  <si>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</si>
  <si>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</si>
  <si>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</si>
  <si>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</si>
  <si>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</si>
  <si>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</si>
  <si>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</si>
  <si>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</si>
  <si>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</si>
  <si>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</si>
  <si>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</si>
  <si>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</si>
  <si>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</si>
  <si>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</si>
  <si>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</si>
  <si>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</si>
  <si>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</si>
  <si>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</si>
  <si>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</si>
  <si>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</si>
  <si>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</si>
  <si>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</si>
  <si>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</si>
  <si>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</si>
  <si>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</si>
  <si>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</si>
  <si>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</si>
  <si>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</si>
  <si>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</si>
  <si>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</si>
  <si>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</si>
  <si>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</si>
  <si>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</si>
  <si>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</si>
  <si>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</si>
  <si>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</si>
  <si>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</si>
  <si>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</si>
  <si>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</si>
  <si>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</si>
  <si>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</si>
  <si>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</si>
  <si>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</si>
  <si>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</si>
  <si>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</si>
  <si>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</si>
  <si>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</si>
  <si>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</si>
  <si>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</si>
  <si>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</si>
  <si>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</si>
  <si>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</si>
  <si>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</si>
  <si>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</si>
  <si>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</si>
  <si>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</si>
  <si>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</si>
  <si>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</si>
  <si>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</si>
  <si>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</si>
  <si>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</si>
  <si>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</si>
  <si>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</si>
  <si>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</si>
  <si>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</si>
  <si>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</si>
  <si>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</si>
  <si>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</si>
  <si>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</si>
  <si>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</si>
  <si>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</si>
  <si>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</si>
  <si>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</si>
  <si>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</si>
  <si>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</si>
  <si>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</si>
  <si>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</si>
  <si>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</si>
  <si>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</si>
  <si>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</si>
  <si>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</si>
  <si>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</si>
  <si>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</si>
  <si>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</si>
  <si>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</si>
  <si>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</si>
  <si>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</si>
  <si>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</si>
  <si>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</si>
  <si>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</si>
  <si>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</si>
  <si>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</si>
  <si>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</si>
  <si>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</si>
  <si>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</si>
  <si>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</si>
  <si>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</si>
  <si>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</si>
  <si>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</si>
  <si>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</si>
  <si>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</si>
  <si>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</si>
  <si>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</si>
  <si>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</si>
  <si>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</si>
  <si>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</si>
  <si>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</si>
  <si>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</si>
  <si>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</si>
  <si>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</si>
  <si>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</si>
  <si>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</si>
  <si>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</si>
  <si>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</si>
  <si>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</si>
  <si>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</si>
  <si>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</si>
  <si>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</si>
  <si>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</si>
  <si>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</si>
  <si>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</si>
  <si>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</si>
  <si>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</si>
  <si>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</si>
  <si>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</si>
  <si>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</si>
  <si>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</si>
  <si>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</si>
  <si>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</si>
  <si>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</si>
  <si>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</si>
  <si>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</si>
  <si>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</si>
  <si>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</si>
  <si>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</si>
  <si>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</si>
  <si>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</si>
  <si>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</si>
  <si>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</si>
  <si>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</si>
  <si>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</si>
  <si>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</si>
  <si>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</si>
  <si>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</si>
  <si>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</si>
  <si>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</si>
  <si>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</si>
  <si>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</si>
  <si>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</si>
  <si>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</si>
  <si>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</si>
  <si>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</si>
  <si>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</si>
  <si>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</si>
  <si>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</si>
  <si>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</si>
  <si>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</si>
  <si>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</si>
  <si>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</si>
  <si>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</si>
  <si>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</si>
  <si>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</si>
  <si>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</si>
  <si>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</si>
  <si>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</si>
  <si>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</si>
  <si>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</si>
  <si>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</si>
  <si>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</si>
  <si>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</si>
  <si>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</si>
  <si>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</si>
  <si>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</si>
  <si>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</si>
  <si>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</si>
  <si>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</si>
  <si>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</si>
  <si>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</si>
  <si>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</si>
  <si>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</si>
  <si>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</si>
  <si>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</si>
  <si>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</si>
  <si>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</si>
  <si>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</si>
  <si>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</si>
  <si>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</si>
  <si>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</si>
  <si>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</si>
  <si>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</si>
  <si>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</si>
  <si>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</si>
  <si>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</si>
  <si>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</si>
  <si>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</si>
  <si>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</si>
  <si>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</si>
  <si>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</si>
  <si>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</si>
  <si>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</si>
  <si>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</si>
  <si>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</si>
  <si>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</si>
  <si>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</si>
  <si>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</si>
  <si>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</si>
  <si>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</si>
  <si>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</si>
  <si>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</si>
  <si>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</si>
  <si>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</si>
  <si>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</si>
  <si>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</si>
  <si>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</si>
  <si>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</si>
  <si>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</si>
  <si>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</si>
  <si>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</si>
  <si>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</si>
  <si>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</si>
  <si>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</si>
  <si>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</si>
  <si>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</si>
  <si>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</si>
  <si>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</si>
  <si>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</si>
  <si>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</si>
  <si>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</si>
  <si>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</si>
  <si>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</si>
  <si>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</si>
  <si>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</si>
  <si>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</si>
  <si>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</si>
  <si>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</si>
  <si>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</si>
  <si>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</si>
  <si>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</si>
  <si>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</si>
  <si>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</si>
  <si>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</si>
  <si>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</si>
  <si>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</si>
  <si>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</si>
  <si>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</si>
  <si>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</si>
  <si>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</si>
  <si>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</si>
  <si>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</si>
  <si>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</si>
  <si>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</si>
  <si>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</si>
  <si>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</si>
  <si>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</si>
  <si>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</si>
  <si>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հ․18 մսուր-մանկապարտեզ» ՀՈԱԿ-ի </t>
  </si>
  <si>
    <t>Գայան Նալբանդյան</t>
  </si>
  <si>
    <t>Ռուզաննա Մկրտչյան</t>
  </si>
  <si>
    <t>Արձակուրդ</t>
  </si>
  <si>
    <t>Այլ եկամուտներ</t>
  </si>
  <si>
    <t>Այլ ներհոսքերի գծով</t>
  </si>
  <si>
    <t>Առկա է ջրագծերի վերանորոգման թույտվություն</t>
  </si>
  <si>
    <t>Հիմք են ընդունվել փաստացի ծախսերը</t>
  </si>
  <si>
    <t>Առկա է ջեռուցման կաթսաներ ձեռք բերելու թույլտվություն</t>
  </si>
  <si>
    <t>9 ամիս</t>
  </si>
  <si>
    <t xml:space="preserve">Հավելված 133  </t>
  </si>
  <si>
    <t xml:space="preserve">Հավելված 134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</si>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</sst>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0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54" fillId="0" borderId="10" xfId="45" applyNumberFormat="1" applyFont="1" applyBorder="1" applyAlignment="1">
      <alignment horizontal="center" vertical="center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9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61" zoomScaleSheetLayoutView="100" workbookViewId="0">
      <selection activeCell="F7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66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7"/>
      <c r="D1" s="47" t="s">
        <v>279</v>
      </c>
      <c r="E1" s="47"/>
    </row>
    <row r="2" spans="1:13" ht="20.25" customHeight="1">
      <c r="C2" s="47"/>
      <c r="D2" s="47" t="s">
        <v>281</v>
      </c>
      <c r="E2" s="47"/>
    </row>
    <row r="3" spans="1:13" ht="21.75" customHeight="1">
      <c r="C3" s="47"/>
      <c r="D3" s="47" t="s">
        <v>282</v>
      </c>
      <c r="E3" s="47"/>
    </row>
    <row r="4" spans="1:13" ht="24.75" customHeight="1">
      <c r="C4" s="223"/>
      <c r="D4" s="223" t="s">
        <v>283</v>
      </c>
      <c r="E4" s="47"/>
    </row>
    <row r="5" spans="1:13" ht="24" customHeight="1">
      <c r="C5" s="223"/>
      <c r="D5" s="223" t="s">
        <v>284</v>
      </c>
      <c r="E5" s="47"/>
    </row>
    <row r="6" spans="1:13" ht="14.25" customHeight="1">
      <c r="C6" s="48"/>
      <c r="D6" s="46"/>
      <c r="E6" s="49"/>
    </row>
    <row r="7" spans="1:13" ht="18.75" customHeight="1">
      <c r="A7" s="539" t="s">
        <v>41</v>
      </c>
      <c r="B7" s="539"/>
      <c r="C7" s="539"/>
      <c r="D7" s="539"/>
      <c r="E7" s="50"/>
    </row>
    <row r="8" spans="1:13" ht="27.75" customHeight="1">
      <c r="A8" s="540" t="s">
        <v>269</v>
      </c>
      <c r="B8" s="540"/>
      <c r="C8" s="540"/>
      <c r="D8" s="540"/>
    </row>
    <row r="9" spans="1:13" ht="18.75" customHeight="1">
      <c r="A9" s="541" t="s">
        <v>245</v>
      </c>
      <c r="B9" s="541"/>
      <c r="C9" s="541"/>
      <c r="D9" s="541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34969.9</v>
      </c>
      <c r="E12" s="55"/>
      <c r="F12" s="530">
        <v>34969.9</v>
      </c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660.2</v>
      </c>
      <c r="E13" s="39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223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536">
        <v>6</v>
      </c>
      <c r="B17" s="190" t="s">
        <v>9</v>
      </c>
      <c r="C17" s="61"/>
      <c r="D17" s="535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802.9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802.9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4</v>
      </c>
      <c r="B23" s="80" t="s">
        <v>285</v>
      </c>
      <c r="C23" s="63"/>
      <c r="D23" s="293">
        <f>SUM(D24:D25)</f>
        <v>48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286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4.0999999999999996</v>
      </c>
      <c r="B25" s="40" t="s">
        <v>287</v>
      </c>
      <c r="C25" s="63"/>
      <c r="D25" s="307">
        <v>48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5</v>
      </c>
      <c r="B26" s="80" t="s">
        <v>273</v>
      </c>
      <c r="C26" s="63"/>
      <c r="D26" s="293">
        <v>2</v>
      </c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6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+D12+D13+D19+D23+D26</f>
        <v>36483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22767.9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515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6078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576.29999999999995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523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79.599999999999994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9.1999999999999993</v>
      </c>
      <c r="E38" s="55"/>
    </row>
    <row r="39" spans="1:23">
      <c r="A39" s="189">
        <v>7</v>
      </c>
      <c r="B39" s="190" t="s">
        <v>19</v>
      </c>
      <c r="C39" s="61"/>
      <c r="D39" s="293">
        <v>18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132.39999999999998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64.8</v>
      </c>
      <c r="E43" s="9"/>
      <c r="F43" s="2"/>
      <c r="G43" s="2"/>
      <c r="H43" s="2"/>
      <c r="I43" s="2"/>
      <c r="J43" s="2"/>
      <c r="K43" s="2"/>
      <c r="L43" s="2"/>
      <c r="M43" s="2"/>
      <c r="P43" s="542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43"/>
    </row>
    <row r="45" spans="1:23" ht="18.600000000000001" thickBot="1">
      <c r="A45" s="189">
        <v>9</v>
      </c>
      <c r="B45" s="190" t="s">
        <v>30</v>
      </c>
      <c r="C45" s="61"/>
      <c r="D45" s="293">
        <f>R45</f>
        <v>336.3</v>
      </c>
      <c r="E45" s="55" t="s">
        <v>225</v>
      </c>
      <c r="J45" s="355">
        <v>3</v>
      </c>
      <c r="K45" s="111" t="s">
        <v>199</v>
      </c>
      <c r="L45" s="357">
        <v>147</v>
      </c>
      <c r="M45" s="111" t="s">
        <v>200</v>
      </c>
      <c r="N45" s="356">
        <f>+J45*L45/12*2</f>
        <v>73.5</v>
      </c>
      <c r="O45" s="48" t="s">
        <v>224</v>
      </c>
      <c r="P45" s="409">
        <v>262.8</v>
      </c>
      <c r="Q45" s="7" t="s">
        <v>200</v>
      </c>
      <c r="R45" s="407">
        <f>+N45+P45</f>
        <v>336.3</v>
      </c>
    </row>
    <row r="46" spans="1:23">
      <c r="A46" s="189">
        <v>10</v>
      </c>
      <c r="B46" s="190" t="s">
        <v>25</v>
      </c>
      <c r="C46" s="61"/>
      <c r="D46" s="293">
        <v>71.8</v>
      </c>
      <c r="E46" s="55"/>
    </row>
    <row r="47" spans="1:23">
      <c r="A47" s="189">
        <v>11</v>
      </c>
      <c r="B47" s="227" t="s">
        <v>75</v>
      </c>
      <c r="C47" s="61"/>
      <c r="D47" s="293">
        <v>863</v>
      </c>
      <c r="E47" s="55"/>
      <c r="F47" s="534">
        <v>18</v>
      </c>
      <c r="G47" s="6" t="s">
        <v>278</v>
      </c>
    </row>
    <row r="48" spans="1:23">
      <c r="A48" s="189">
        <v>12</v>
      </c>
      <c r="B48" s="190" t="s">
        <v>48</v>
      </c>
      <c r="C48" s="61"/>
      <c r="D48" s="293">
        <v>236.5</v>
      </c>
      <c r="E48" s="55"/>
      <c r="F48" s="6">
        <v>60.9</v>
      </c>
      <c r="G48" s="6" t="s">
        <v>278</v>
      </c>
    </row>
    <row r="49" spans="1:7" hidden="1">
      <c r="A49" s="189">
        <v>14</v>
      </c>
      <c r="B49" s="190" t="s">
        <v>121</v>
      </c>
      <c r="C49" s="61"/>
      <c r="D49" s="293"/>
      <c r="E49" s="55"/>
    </row>
    <row r="50" spans="1:7">
      <c r="A50" s="189">
        <v>13</v>
      </c>
      <c r="B50" s="190" t="s">
        <v>122</v>
      </c>
      <c r="C50" s="61"/>
      <c r="D50" s="293">
        <v>70</v>
      </c>
      <c r="E50" s="55"/>
      <c r="F50" s="62"/>
    </row>
    <row r="51" spans="1:7">
      <c r="A51" s="189">
        <v>14</v>
      </c>
      <c r="B51" s="190" t="s">
        <v>26</v>
      </c>
      <c r="C51" s="61"/>
      <c r="D51" s="293">
        <v>614.29999999999995</v>
      </c>
      <c r="E51" s="55"/>
      <c r="F51" s="62">
        <v>30</v>
      </c>
      <c r="G51" s="6" t="s">
        <v>278</v>
      </c>
    </row>
    <row r="52" spans="1:7">
      <c r="A52" s="189">
        <v>15</v>
      </c>
      <c r="B52" s="190" t="s">
        <v>27</v>
      </c>
      <c r="C52" s="61"/>
      <c r="D52" s="293">
        <v>60.972000000000001</v>
      </c>
      <c r="E52" s="55"/>
    </row>
    <row r="53" spans="1:7" hidden="1">
      <c r="A53" s="189">
        <v>18</v>
      </c>
      <c r="B53" s="190" t="s">
        <v>67</v>
      </c>
      <c r="C53" s="61"/>
      <c r="D53" s="293"/>
      <c r="E53" s="55"/>
    </row>
    <row r="54" spans="1:7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7" hidden="1">
      <c r="A55" s="189">
        <v>20</v>
      </c>
      <c r="B55" s="190" t="s">
        <v>45</v>
      </c>
      <c r="C55" s="61"/>
      <c r="D55" s="293"/>
      <c r="E55" s="55"/>
    </row>
    <row r="56" spans="1:7">
      <c r="A56" s="189">
        <v>16</v>
      </c>
      <c r="B56" s="190" t="s">
        <v>76</v>
      </c>
      <c r="C56" s="61"/>
      <c r="D56" s="293">
        <v>20</v>
      </c>
      <c r="E56" s="55"/>
    </row>
    <row r="57" spans="1:7">
      <c r="A57" s="189">
        <v>17</v>
      </c>
      <c r="B57" s="190" t="s">
        <v>77</v>
      </c>
      <c r="C57" s="61"/>
      <c r="D57" s="293">
        <v>95</v>
      </c>
      <c r="E57" s="55"/>
    </row>
    <row r="58" spans="1:7">
      <c r="A58" s="189">
        <v>18</v>
      </c>
      <c r="B58" s="190" t="s">
        <v>46</v>
      </c>
      <c r="C58" s="61"/>
      <c r="D58" s="293">
        <v>3</v>
      </c>
      <c r="E58" s="55"/>
    </row>
    <row r="59" spans="1:7" hidden="1">
      <c r="A59" s="189">
        <v>24</v>
      </c>
      <c r="B59" s="190" t="s">
        <v>123</v>
      </c>
      <c r="C59" s="61"/>
      <c r="D59" s="293"/>
      <c r="E59" s="55"/>
    </row>
    <row r="60" spans="1:7" hidden="1">
      <c r="A60" s="189">
        <v>25</v>
      </c>
      <c r="B60" s="190" t="s">
        <v>47</v>
      </c>
      <c r="C60" s="61"/>
      <c r="D60" s="293"/>
      <c r="E60" s="55"/>
    </row>
    <row r="61" spans="1:7">
      <c r="A61" s="189">
        <v>19</v>
      </c>
      <c r="B61" s="190" t="s">
        <v>64</v>
      </c>
      <c r="C61" s="61"/>
      <c r="D61" s="293">
        <f>+D25</f>
        <v>48</v>
      </c>
      <c r="E61" s="55"/>
    </row>
    <row r="62" spans="1:7" hidden="1">
      <c r="A62" s="189">
        <v>27</v>
      </c>
      <c r="B62" s="190" t="s">
        <v>78</v>
      </c>
      <c r="C62" s="61"/>
      <c r="D62" s="293"/>
      <c r="E62" s="55"/>
    </row>
    <row r="63" spans="1:7" hidden="1">
      <c r="A63" s="189">
        <v>28</v>
      </c>
      <c r="B63" s="190" t="s">
        <v>157</v>
      </c>
      <c r="C63" s="61"/>
      <c r="D63" s="293"/>
      <c r="E63" s="55"/>
    </row>
    <row r="64" spans="1:7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20</v>
      </c>
      <c r="B66" s="80" t="s">
        <v>28</v>
      </c>
      <c r="C66" s="61"/>
      <c r="D66" s="293">
        <v>802.9</v>
      </c>
      <c r="E66" s="55"/>
    </row>
    <row r="67" spans="1:14" s="3" customFormat="1">
      <c r="A67" s="196">
        <v>20.100000000000001</v>
      </c>
      <c r="B67" s="73" t="s">
        <v>79</v>
      </c>
      <c r="C67" s="63"/>
      <c r="D67" s="293">
        <v>802.9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21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22</v>
      </c>
      <c r="B69" s="190" t="s">
        <v>68</v>
      </c>
      <c r="C69" s="61"/>
      <c r="D69" s="293">
        <v>3064.8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36482.972000000002</v>
      </c>
      <c r="E70" s="361">
        <f>+D28-D70</f>
        <v>2.7999999998428393E-2</v>
      </c>
      <c r="F70" s="533">
        <f>+D28-D70</f>
        <v>2.7999999998428393E-2</v>
      </c>
    </row>
    <row r="71" spans="1:14" ht="22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7" t="s">
        <v>246</v>
      </c>
      <c r="D77" s="396" t="s">
        <v>268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8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6" zoomScaleSheetLayoutView="100" workbookViewId="0">
      <selection activeCell="D56" sqref="D1:J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8.75" customHeight="1">
      <c r="A1" s="92"/>
      <c r="B1" s="93"/>
      <c r="C1" s="414" t="s">
        <v>280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281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282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283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284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6" t="s">
        <v>41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0" t="str">
        <f>+'Ekamut-caxs'!A8:D8</f>
        <v xml:space="preserve">«Երևանի հ․18 մսուր-մանկապարտեզ» ՀՈԱԿ-ի </v>
      </c>
      <c r="B8" s="540"/>
      <c r="C8" s="540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1" t="s">
        <v>247</v>
      </c>
      <c r="B9" s="541"/>
      <c r="C9" s="541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122.9</v>
      </c>
      <c r="D13" s="544" t="s">
        <v>235</v>
      </c>
      <c r="E13" s="545"/>
      <c r="F13" s="359"/>
      <c r="G13" s="359"/>
      <c r="H13" s="358"/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+C15+C16+C24+C27</f>
        <v>35680.1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34969.9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660.2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53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5.75" customHeight="1">
      <c r="A24" s="79">
        <v>3</v>
      </c>
      <c r="B24" s="328" t="s">
        <v>285</v>
      </c>
      <c r="C24" s="327">
        <f>SUM(C25:C26)</f>
        <v>48</v>
      </c>
      <c r="D24" s="412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t="15.75" hidden="1" customHeight="1">
      <c r="A25" s="538">
        <v>4.0999999999999996</v>
      </c>
      <c r="B25" s="33" t="s">
        <v>286</v>
      </c>
      <c r="C25" s="340">
        <f>+'[5]Ekamut-caxs'!D24</f>
        <v>0</v>
      </c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 ht="15.75" customHeight="1">
      <c r="A26" s="538">
        <v>3.1</v>
      </c>
      <c r="B26" s="33" t="s">
        <v>287</v>
      </c>
      <c r="C26" s="340">
        <v>48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4</v>
      </c>
      <c r="B27" s="331" t="s">
        <v>274</v>
      </c>
      <c r="C27" s="326">
        <v>2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1"/>
      <c r="C28" s="326"/>
      <c r="D28" s="493" t="s">
        <v>193</v>
      </c>
      <c r="E28" s="124"/>
      <c r="F28" s="124"/>
      <c r="G28" s="124"/>
      <c r="H28" s="49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33636.872000000003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32616.871999999999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22767.9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515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6078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576.29999999999995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523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79.599999999999994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9.1999999999999993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18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132.39999999999998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10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64.8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336.3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71.8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863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8" t="s">
        <v>48</v>
      </c>
      <c r="C48" s="327">
        <f>+'Ekamut-caxs'!D48</f>
        <v>236.5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13</v>
      </c>
      <c r="B50" s="328" t="s">
        <v>122</v>
      </c>
      <c r="C50" s="327">
        <f>+'Ekamut-caxs'!D50</f>
        <v>70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14</v>
      </c>
      <c r="B51" s="328" t="s">
        <v>26</v>
      </c>
      <c r="C51" s="327">
        <f>+'Ekamut-caxs'!D51</f>
        <v>614.29999999999995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8" t="s">
        <v>27</v>
      </c>
      <c r="C52" s="327">
        <f>+'Ekamut-caxs'!D52</f>
        <v>60.972000000000001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16</v>
      </c>
      <c r="B56" s="328" t="s">
        <v>76</v>
      </c>
      <c r="C56" s="327">
        <f>+'Ekamut-caxs'!D56</f>
        <v>20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17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18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8" t="s">
        <v>64</v>
      </c>
      <c r="C61" s="327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22.5" customHeight="1">
      <c r="A66" s="79">
        <v>20</v>
      </c>
      <c r="B66" s="349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20.100000000000001</v>
      </c>
      <c r="B69" s="122" t="s">
        <v>85</v>
      </c>
      <c r="C69" s="300">
        <f>+'Ekamut-caxs'!D68</f>
        <v>12</v>
      </c>
    </row>
    <row r="70" spans="1:11" s="119" customFormat="1" ht="17.25" customHeight="1">
      <c r="A70" s="90">
        <v>21</v>
      </c>
      <c r="B70" s="334" t="s">
        <v>38</v>
      </c>
      <c r="C70" s="327">
        <f>+'Deb. ev kreditor'!D59-'Deb. ev kreditor'!D54</f>
        <v>1.5999999999999943</v>
      </c>
      <c r="D70" s="531">
        <f>+C13-C70</f>
        <v>121.30000000000001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57</v>
      </c>
      <c r="B72" s="104" t="s">
        <v>60</v>
      </c>
      <c r="C72" s="336">
        <f>C73+C80</f>
        <v>1020</v>
      </c>
      <c r="D72" s="532">
        <f>+C72-D70</f>
        <v>898.7</v>
      </c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7" t="s">
        <v>90</v>
      </c>
      <c r="C73" s="327">
        <f>SUM(C74:C79)</f>
        <v>1020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8" t="s">
        <v>87</v>
      </c>
      <c r="C74" s="326">
        <v>30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1.2</v>
      </c>
      <c r="B75" s="338" t="s">
        <v>88</v>
      </c>
      <c r="C75" s="326">
        <v>300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>
      <c r="A76" s="90">
        <v>1.3</v>
      </c>
      <c r="B76" s="338" t="s">
        <v>89</v>
      </c>
      <c r="C76" s="326">
        <v>690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2166.127999999997</v>
      </c>
      <c r="D87" s="544" t="s">
        <v>202</v>
      </c>
      <c r="E87" s="545"/>
      <c r="F87" s="359"/>
      <c r="G87" s="359"/>
      <c r="H87" s="358"/>
      <c r="I87" s="120"/>
      <c r="J87" s="120"/>
      <c r="K87" s="120"/>
    </row>
    <row r="88" spans="1:11" s="101" customFormat="1" ht="32.2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Գայան Նալբանդյան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Ռուզաննա Մկրտչյան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70" sqref="A70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53.664062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8" t="s">
        <v>55</v>
      </c>
      <c r="B1" s="548"/>
      <c r="C1" s="548"/>
      <c r="D1" s="548"/>
      <c r="E1" s="548"/>
      <c r="F1" s="548"/>
    </row>
    <row r="2" spans="1:18" s="23" customFormat="1" ht="25.5" customHeight="1">
      <c r="A2" s="547" t="str">
        <f>+'Ekamut-caxs'!A8:D8</f>
        <v xml:space="preserve">«Երևանի հ․18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1.75" customHeight="1">
      <c r="A3" s="551" t="s">
        <v>248</v>
      </c>
      <c r="B3" s="551"/>
      <c r="C3" s="551"/>
      <c r="D3" s="551"/>
      <c r="E3" s="551"/>
      <c r="F3" s="551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6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36491.800000000003</v>
      </c>
      <c r="D6" s="362">
        <f>SUM(D7:D14,D17:D19)</f>
        <v>36483</v>
      </c>
      <c r="E6" s="362">
        <f t="shared" ref="E6:E60" si="0">D6-C6</f>
        <v>-8.8000000000029104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34969.9</v>
      </c>
      <c r="D7" s="342">
        <f>+'Ekamut-caxs'!D12</f>
        <v>34969.9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660</v>
      </c>
      <c r="D8" s="342">
        <f>+'Ekamut-caxs'!D13</f>
        <v>660.2</v>
      </c>
      <c r="E8" s="342">
        <f>D8-C8</f>
        <v>0.20000000000004547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861.9</v>
      </c>
      <c r="D14" s="345">
        <f>SUM(D15:D16)</f>
        <v>802.9</v>
      </c>
      <c r="E14" s="342">
        <f t="shared" si="0"/>
        <v>-59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861.9</v>
      </c>
      <c r="D15" s="297">
        <f>+'Ekamut-caxs'!D20</f>
        <v>802.9</v>
      </c>
      <c r="E15" s="297">
        <f t="shared" si="0"/>
        <v>-59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80" t="s">
        <v>273</v>
      </c>
      <c r="C18" s="343"/>
      <c r="D18" s="341">
        <f>+'Ekamut-caxs'!D26</f>
        <v>2</v>
      </c>
      <c r="E18" s="341">
        <f>D18-C18</f>
        <v>2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5</v>
      </c>
      <c r="B19" s="33" t="s">
        <v>287</v>
      </c>
      <c r="C19" s="343"/>
      <c r="D19" s="341">
        <v>48</v>
      </c>
      <c r="E19" s="341">
        <f>D19-C19</f>
        <v>48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36491.85</v>
      </c>
      <c r="D20" s="363">
        <f>SUM(D21,D24:D30,D34:D56,D58:D59)</f>
        <v>36482.972000000002</v>
      </c>
      <c r="E20" s="362">
        <f t="shared" si="0"/>
        <v>-8.8779999999969732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23446.400000000001</v>
      </c>
      <c r="D21" s="345">
        <f>+'Ekamut-caxs'!D31</f>
        <v>22767.9</v>
      </c>
      <c r="E21" s="342">
        <f t="shared" si="0"/>
        <v>-678.5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514.79999999999995</v>
      </c>
      <c r="D22" s="347">
        <f>+'Ekamut-caxs'!D32</f>
        <v>515</v>
      </c>
      <c r="E22" s="297">
        <f>D22-C22</f>
        <v>0.20000000000004547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8596.25</v>
      </c>
      <c r="D24" s="345">
        <f>+'Ekamut-caxs'!D34</f>
        <v>6078</v>
      </c>
      <c r="E24" s="342">
        <f t="shared" si="0"/>
        <v>-2518.25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474.5</v>
      </c>
      <c r="D25" s="345">
        <f>+'Ekamut-caxs'!D35</f>
        <v>576.29999999999995</v>
      </c>
      <c r="E25" s="342">
        <f t="shared" si="0"/>
        <v>101.79999999999995</v>
      </c>
      <c r="F25" s="343" t="s">
        <v>276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504.5</v>
      </c>
      <c r="D26" s="345">
        <f>+'Ekamut-caxs'!D36</f>
        <v>523</v>
      </c>
      <c r="E26" s="342">
        <f t="shared" si="0"/>
        <v>18.5</v>
      </c>
      <c r="F26" s="343" t="s">
        <v>276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91</v>
      </c>
      <c r="D27" s="345">
        <f>+'Ekamut-caxs'!D37</f>
        <v>79.599999999999994</v>
      </c>
      <c r="E27" s="342">
        <f t="shared" si="0"/>
        <v>-11.400000000000006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9.1999999999999993</v>
      </c>
      <c r="D28" s="345">
        <f>+'Ekamut-caxs'!D38</f>
        <v>9.1999999999999993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18</v>
      </c>
      <c r="D29" s="345">
        <f>+'Ekamut-caxs'!D39</f>
        <v>18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132.39999999999998</v>
      </c>
      <c r="D30" s="345">
        <f>SUM(D31:D33)</f>
        <v>132.39999999999998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10</v>
      </c>
      <c r="D32" s="347">
        <f>+'Ekamut-caxs'!D42</f>
        <v>10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64.8</v>
      </c>
      <c r="D33" s="347">
        <f>+'Ekamut-caxs'!D43</f>
        <v>64.8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441</v>
      </c>
      <c r="D35" s="345">
        <f>+'Ekamut-caxs'!D45</f>
        <v>336.3</v>
      </c>
      <c r="E35" s="342">
        <f t="shared" si="0"/>
        <v>-104.69999999999999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71.8</v>
      </c>
      <c r="D36" s="345">
        <f>+'Ekamut-caxs'!D46</f>
        <v>71.8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863</v>
      </c>
      <c r="D37" s="345">
        <f>+'Ekamut-caxs'!D47</f>
        <v>863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236.5</v>
      </c>
      <c r="D38" s="345">
        <f>+'Ekamut-caxs'!D48</f>
        <v>236.5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8" t="s">
        <v>121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8" t="s">
        <v>122</v>
      </c>
      <c r="C40" s="343">
        <v>90</v>
      </c>
      <c r="D40" s="345">
        <f>+'Ekamut-caxs'!D50</f>
        <v>70</v>
      </c>
      <c r="E40" s="342">
        <f t="shared" si="0"/>
        <v>-20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28" t="s">
        <v>26</v>
      </c>
      <c r="C41" s="341">
        <v>163.1</v>
      </c>
      <c r="D41" s="345">
        <f>+'Ekamut-caxs'!D51</f>
        <v>614.29999999999995</v>
      </c>
      <c r="E41" s="342">
        <f t="shared" si="0"/>
        <v>451.19999999999993</v>
      </c>
      <c r="F41" s="343" t="s">
        <v>275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8" t="s">
        <v>27</v>
      </c>
      <c r="C42" s="341">
        <v>61</v>
      </c>
      <c r="D42" s="345">
        <f>+'Ekamut-caxs'!D52</f>
        <v>60.972000000000001</v>
      </c>
      <c r="E42" s="342">
        <f>D42-C42</f>
        <v>-2.7999999999998693E-2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8" t="s">
        <v>45</v>
      </c>
      <c r="C45" s="343">
        <v>60</v>
      </c>
      <c r="D45" s="345">
        <f>+'Ekamut-caxs'!D55</f>
        <v>0</v>
      </c>
      <c r="E45" s="342">
        <f t="shared" si="0"/>
        <v>-60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76</v>
      </c>
      <c r="C46" s="343">
        <v>24</v>
      </c>
      <c r="D46" s="345">
        <f>+'Ekamut-caxs'!D56</f>
        <v>20</v>
      </c>
      <c r="E46" s="342">
        <f t="shared" si="0"/>
        <v>-4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48</v>
      </c>
      <c r="E51" s="342">
        <f t="shared" si="1"/>
        <v>48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20</v>
      </c>
      <c r="B53" s="328" t="s">
        <v>157</v>
      </c>
      <c r="C53" s="341">
        <v>30</v>
      </c>
      <c r="D53" s="345">
        <f>+'Ekamut-caxs'!D63</f>
        <v>0</v>
      </c>
      <c r="E53" s="342">
        <f t="shared" si="1"/>
        <v>-30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32" t="s">
        <v>28</v>
      </c>
      <c r="C56" s="341">
        <v>1050.7</v>
      </c>
      <c r="D56" s="345">
        <f>+'Ekamut-caxs'!D66</f>
        <v>802.9</v>
      </c>
      <c r="E56" s="342">
        <f t="shared" si="1"/>
        <v>-247.80000000000007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21.1</v>
      </c>
      <c r="B57" s="31" t="s">
        <v>79</v>
      </c>
      <c r="C57" s="298">
        <v>861.9</v>
      </c>
      <c r="D57" s="347">
        <f>+'Ekamut-caxs'!D67</f>
        <v>802.9</v>
      </c>
      <c r="E57" s="297">
        <f t="shared" si="1"/>
        <v>-59</v>
      </c>
      <c r="F57" s="296"/>
      <c r="G57" s="188"/>
    </row>
    <row r="58" spans="1:18" s="76" customFormat="1" ht="21" customHeight="1">
      <c r="A58" s="79">
        <v>22</v>
      </c>
      <c r="B58" s="344" t="s">
        <v>80</v>
      </c>
      <c r="C58" s="341"/>
      <c r="D58" s="345">
        <f>+'Ekamut-caxs'!D68</f>
        <v>12</v>
      </c>
      <c r="E58" s="342">
        <f t="shared" si="1"/>
        <v>12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23</v>
      </c>
      <c r="B59" s="328" t="s">
        <v>68</v>
      </c>
      <c r="C59" s="341">
        <v>30.5</v>
      </c>
      <c r="D59" s="345">
        <f>+'Ekamut-caxs'!D69</f>
        <v>3064.8</v>
      </c>
      <c r="E59" s="342">
        <f t="shared" si="1"/>
        <v>3034.3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-4.9999999995634425E-2</v>
      </c>
      <c r="D60" s="362">
        <f>D6-D20</f>
        <v>2.7999999998428393E-2</v>
      </c>
      <c r="E60" s="362">
        <f t="shared" si="0"/>
        <v>7.7999999994062819E-2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31.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0" t="str">
        <f>+'Ekamut-caxs'!C72</f>
        <v>Գայան Նալբանդյան</v>
      </c>
      <c r="E62" s="550"/>
      <c r="F62" s="492"/>
      <c r="G62" s="27"/>
    </row>
    <row r="63" spans="1:18" ht="9.75" hidden="1" customHeight="1">
      <c r="B63" s="43"/>
      <c r="C63" s="40"/>
      <c r="D63" s="549" t="s">
        <v>5</v>
      </c>
      <c r="E63" s="549"/>
      <c r="F63" s="502"/>
      <c r="G63" s="27"/>
    </row>
    <row r="64" spans="1:18" ht="24.75" hidden="1" customHeight="1">
      <c r="B64" s="41" t="s">
        <v>6</v>
      </c>
      <c r="C64" s="42"/>
      <c r="D64" s="550" t="str">
        <f>+'Ekamut-caxs'!C74</f>
        <v>Ռուզաննա Մկրտչյան</v>
      </c>
      <c r="E64" s="550"/>
      <c r="F64" s="492"/>
      <c r="G64" s="27"/>
    </row>
    <row r="65" spans="1:7" ht="11.25" hidden="1" customHeight="1">
      <c r="B65" s="40"/>
      <c r="C65" s="40"/>
      <c r="D65" s="549" t="s">
        <v>5</v>
      </c>
      <c r="E65" s="549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70" sqref="A70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7.554687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8" t="s">
        <v>82</v>
      </c>
      <c r="B1" s="548"/>
      <c r="C1" s="548"/>
      <c r="D1" s="548"/>
      <c r="E1" s="548"/>
      <c r="F1" s="548"/>
    </row>
    <row r="2" spans="1:20" s="23" customFormat="1" ht="26.25" customHeight="1">
      <c r="A2" s="540" t="str">
        <f>+'Ekamut-caxs'!A8:D8</f>
        <v xml:space="preserve">«Երևանի հ․18 մսուր-մանկապարտեզ» ՀՈԱԿ-ի </v>
      </c>
      <c r="B2" s="540"/>
      <c r="C2" s="540"/>
      <c r="D2" s="540"/>
      <c r="E2" s="540"/>
      <c r="F2" s="54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6.5" customHeight="1">
      <c r="A3" s="551" t="s">
        <v>249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122.9</v>
      </c>
      <c r="D6" s="299">
        <f>+C6</f>
        <v>122.9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35629.9</v>
      </c>
      <c r="D7" s="336">
        <f>SUM(D8,D9:D18)</f>
        <v>35680.1</v>
      </c>
      <c r="E7" s="336">
        <f>D7-C7</f>
        <v>50.19999999999709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34969.9</v>
      </c>
      <c r="D8" s="327">
        <f>+'Dramakan hosqer'!C15</f>
        <v>34969.9</v>
      </c>
      <c r="E8" s="327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660</v>
      </c>
      <c r="D9" s="327">
        <f>+'Dramakan hosqer'!C16</f>
        <v>660.2</v>
      </c>
      <c r="E9" s="327">
        <f t="shared" si="0"/>
        <v>0.20000000000004547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1" t="s">
        <v>274</v>
      </c>
      <c r="C17" s="326"/>
      <c r="D17" s="326">
        <f>+'Dramakan hosqer'!C27</f>
        <v>2</v>
      </c>
      <c r="E17" s="326">
        <f t="shared" si="0"/>
        <v>2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4</v>
      </c>
      <c r="B18" s="33" t="s">
        <v>287</v>
      </c>
      <c r="C18" s="326"/>
      <c r="D18" s="326">
        <v>48</v>
      </c>
      <c r="E18" s="326">
        <f>D18-C18</f>
        <v>48</v>
      </c>
      <c r="F18" s="508"/>
      <c r="G18" s="494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35752.799999999996</v>
      </c>
      <c r="D19" s="336">
        <f>+D20+D62+D74</f>
        <v>33636.872000000003</v>
      </c>
      <c r="E19" s="336">
        <f t="shared" si="0"/>
        <v>-2115.9279999999926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35422.799999999996</v>
      </c>
      <c r="D20" s="336">
        <f>SUM(D21,D24:D30,D34:D56,D60:D61)</f>
        <v>32616.871999999999</v>
      </c>
      <c r="E20" s="336">
        <f t="shared" si="0"/>
        <v>-2805.9279999999962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23446.400000000001</v>
      </c>
      <c r="D21" s="327">
        <f>+'Dramakan hosqer'!C31</f>
        <v>22767.9</v>
      </c>
      <c r="E21" s="327">
        <f t="shared" si="0"/>
        <v>-678.5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54.8</v>
      </c>
      <c r="D22" s="340">
        <f>+'Dramakan hosqer'!C32</f>
        <v>515</v>
      </c>
      <c r="E22" s="340">
        <f t="shared" si="0"/>
        <v>460.2</v>
      </c>
      <c r="F22" s="509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8596.2999999999993</v>
      </c>
      <c r="D24" s="327">
        <f>+'Dramakan hosqer'!C34</f>
        <v>6078</v>
      </c>
      <c r="E24" s="327">
        <f t="shared" si="0"/>
        <v>-2518.2999999999993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474.5</v>
      </c>
      <c r="D25" s="327">
        <f>+'Dramakan hosqer'!C35</f>
        <v>576.29999999999995</v>
      </c>
      <c r="E25" s="327">
        <f t="shared" si="0"/>
        <v>101.79999999999995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504.4</v>
      </c>
      <c r="D26" s="327">
        <f>+'Dramakan hosqer'!C36</f>
        <v>523</v>
      </c>
      <c r="E26" s="327">
        <f t="shared" si="0"/>
        <v>18.600000000000023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91</v>
      </c>
      <c r="D27" s="327">
        <f>+'Dramakan hosqer'!C37</f>
        <v>79.599999999999994</v>
      </c>
      <c r="E27" s="327">
        <f t="shared" si="0"/>
        <v>-11.400000000000006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9.1999999999999993</v>
      </c>
      <c r="D28" s="327">
        <f>+'Dramakan hosqer'!C38</f>
        <v>9.1999999999999993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18</v>
      </c>
      <c r="D29" s="327">
        <f>+'Dramakan hosqer'!C39</f>
        <v>18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132.39999999999998</v>
      </c>
      <c r="D30" s="327">
        <f>SUM(D31:D33)</f>
        <v>132.39999999999998</v>
      </c>
      <c r="E30" s="327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10</v>
      </c>
      <c r="D32" s="340">
        <f>+'Dramakan hosqer'!C42</f>
        <v>10</v>
      </c>
      <c r="E32" s="340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64.8</v>
      </c>
      <c r="D33" s="340">
        <f>+'Dramakan hosqer'!C43</f>
        <v>64.8</v>
      </c>
      <c r="E33" s="340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441</v>
      </c>
      <c r="D35" s="327">
        <f>+'Dramakan hosqer'!C45</f>
        <v>336.3</v>
      </c>
      <c r="E35" s="327">
        <f t="shared" si="0"/>
        <v>-104.69999999999999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71.8</v>
      </c>
      <c r="D36" s="327">
        <f>+'Dramakan hosqer'!C46</f>
        <v>71.8</v>
      </c>
      <c r="E36" s="327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863</v>
      </c>
      <c r="D37" s="327">
        <f>+'Dramakan hosqer'!C47</f>
        <v>863</v>
      </c>
      <c r="E37" s="327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236.5</v>
      </c>
      <c r="D38" s="327">
        <f>+'Dramakan hosqer'!C48</f>
        <v>236.5</v>
      </c>
      <c r="E38" s="327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8" t="s">
        <v>121</v>
      </c>
      <c r="C39" s="326"/>
      <c r="D39" s="327">
        <f>+'Dramakan hosqer'!C49</f>
        <v>0</v>
      </c>
      <c r="E39" s="327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8" t="s">
        <v>122</v>
      </c>
      <c r="C40" s="326">
        <v>90</v>
      </c>
      <c r="D40" s="327">
        <f>+'Dramakan hosqer'!C50</f>
        <v>70</v>
      </c>
      <c r="E40" s="327">
        <f t="shared" si="0"/>
        <v>-20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30" customHeight="1">
      <c r="A41" s="79">
        <v>14</v>
      </c>
      <c r="B41" s="328" t="s">
        <v>26</v>
      </c>
      <c r="C41" s="326">
        <v>163.1</v>
      </c>
      <c r="D41" s="327">
        <f>+'Dramakan hosqer'!C51</f>
        <v>614.29999999999995</v>
      </c>
      <c r="E41" s="327">
        <f t="shared" si="0"/>
        <v>451.19999999999993</v>
      </c>
      <c r="F41" s="343" t="s">
        <v>275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8" t="s">
        <v>27</v>
      </c>
      <c r="C42" s="326">
        <v>61</v>
      </c>
      <c r="D42" s="327">
        <f>+'Dramakan hosqer'!C52</f>
        <v>60.972000000000001</v>
      </c>
      <c r="E42" s="327">
        <f t="shared" si="0"/>
        <v>-2.7999999999998693E-2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8" t="s">
        <v>45</v>
      </c>
      <c r="C45" s="326">
        <v>60</v>
      </c>
      <c r="D45" s="327">
        <f>+'Dramakan hosqer'!C55</f>
        <v>0</v>
      </c>
      <c r="E45" s="327">
        <f t="shared" si="0"/>
        <v>-60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24</v>
      </c>
      <c r="D46" s="327">
        <f>+'Dramakan hosqer'!C56</f>
        <v>20</v>
      </c>
      <c r="E46" s="327">
        <f t="shared" si="0"/>
        <v>-4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48</v>
      </c>
      <c r="E51" s="327">
        <f t="shared" si="0"/>
        <v>48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20</v>
      </c>
      <c r="B53" s="328" t="s">
        <v>157</v>
      </c>
      <c r="C53" s="326">
        <v>30</v>
      </c>
      <c r="D53" s="327">
        <f>+'Dramakan hosqer'!C63</f>
        <v>0</v>
      </c>
      <c r="E53" s="327">
        <f t="shared" si="0"/>
        <v>-30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21</v>
      </c>
      <c r="B56" s="334" t="s">
        <v>36</v>
      </c>
      <c r="C56" s="327">
        <f>SUM(C57:C59)</f>
        <v>0</v>
      </c>
      <c r="D56" s="327">
        <f>SUM(D57:D59)</f>
        <v>12</v>
      </c>
      <c r="E56" s="326">
        <f>D56-C56</f>
        <v>12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21.1</v>
      </c>
      <c r="B59" s="204" t="s">
        <v>85</v>
      </c>
      <c r="C59" s="300"/>
      <c r="D59" s="340">
        <f>+'Dramakan hosqer'!C69</f>
        <v>12</v>
      </c>
      <c r="E59" s="340">
        <f t="shared" si="0"/>
        <v>12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22</v>
      </c>
      <c r="B60" s="334" t="s">
        <v>38</v>
      </c>
      <c r="C60" s="326">
        <v>12.2</v>
      </c>
      <c r="D60" s="327">
        <f>+'Dramakan hosqer'!C70</f>
        <v>1.5999999999999943</v>
      </c>
      <c r="E60" s="327">
        <f t="shared" si="0"/>
        <v>-10.600000000000005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330</v>
      </c>
      <c r="D62" s="336">
        <f>+D63+D70</f>
        <v>1020</v>
      </c>
      <c r="E62" s="336">
        <f t="shared" si="0"/>
        <v>690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330</v>
      </c>
      <c r="D63" s="327">
        <f>SUM(D64:D69)</f>
        <v>1020</v>
      </c>
      <c r="E63" s="327">
        <f t="shared" si="0"/>
        <v>690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30</v>
      </c>
      <c r="D64" s="327">
        <f>+'Dramakan hosqer'!C74</f>
        <v>30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>
        <v>300</v>
      </c>
      <c r="D65" s="327">
        <f>+'Dramakan hosqer'!C75</f>
        <v>300</v>
      </c>
      <c r="E65" s="327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28.5" customHeight="1">
      <c r="A66" s="90">
        <v>1.3</v>
      </c>
      <c r="B66" s="338" t="s">
        <v>89</v>
      </c>
      <c r="C66" s="326"/>
      <c r="D66" s="327">
        <f>+'Dramakan hosqer'!C76</f>
        <v>690</v>
      </c>
      <c r="E66" s="327">
        <f t="shared" si="1"/>
        <v>690</v>
      </c>
      <c r="F66" s="508" t="s">
        <v>277</v>
      </c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2166.127999999997</v>
      </c>
      <c r="E77" s="336">
        <f t="shared" si="1"/>
        <v>2166.127999999997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3" t="str">
        <f>+'Ekamut-caxs'!C72</f>
        <v>Գայան Նալբանդյան</v>
      </c>
      <c r="E79" s="554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2" t="s">
        <v>95</v>
      </c>
      <c r="E80" s="552"/>
      <c r="F80" s="510"/>
    </row>
    <row r="81" spans="1:20" s="20" customFormat="1" ht="22.5" hidden="1" customHeight="1">
      <c r="A81" s="21"/>
      <c r="B81" s="44" t="s">
        <v>6</v>
      </c>
      <c r="C81" s="21"/>
      <c r="D81" s="554" t="str">
        <f>+'Ekamut-caxs'!C74</f>
        <v>Ռուզաննա Մկրտչյան</v>
      </c>
      <c r="E81" s="554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2" t="s">
        <v>95</v>
      </c>
      <c r="E82" s="552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62" workbookViewId="0">
      <selection activeCell="H36" activeCellId="1" sqref="B83 H36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5" t="s">
        <v>69</v>
      </c>
      <c r="B1" s="555"/>
      <c r="C1" s="555"/>
      <c r="D1" s="555"/>
      <c r="E1" s="55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6" t="str">
        <f>+'Ekamut-caxs'!A8:D8</f>
        <v xml:space="preserve">«Երևանի հ․18 մսուր-մանկապարտեզ»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8" t="s">
        <v>159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9" t="s">
        <v>266</v>
      </c>
      <c r="B4" s="559"/>
      <c r="C4" s="559"/>
      <c r="D4" s="559"/>
      <c r="E4" s="55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0" t="s">
        <v>164</v>
      </c>
      <c r="B7" s="561"/>
      <c r="C7" s="56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79.099999999999994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6.4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>
        <v>9.8000000000000007</v>
      </c>
      <c r="E10" s="32"/>
    </row>
    <row r="11" spans="1:22" ht="27" hidden="1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0.4</v>
      </c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hidden="1" customHeight="1">
      <c r="A16" s="259">
        <v>1.8</v>
      </c>
      <c r="B16" s="261"/>
      <c r="C16" s="263" t="s">
        <v>197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hidden="1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62.5</v>
      </c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79.099999999999994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0" t="s">
        <v>189</v>
      </c>
      <c r="B35" s="561"/>
      <c r="C35" s="56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/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0.1</v>
      </c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hidden="1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hidden="1" customHeight="1">
      <c r="A42" s="259">
        <v>1.7</v>
      </c>
      <c r="B42" s="261"/>
      <c r="C42" s="259" t="s">
        <v>198</v>
      </c>
      <c r="D42" s="32"/>
      <c r="E42" s="32"/>
    </row>
    <row r="43" spans="1:22" ht="23.25" hidden="1" customHeight="1">
      <c r="A43" s="259">
        <v>1.8</v>
      </c>
      <c r="B43" s="261"/>
      <c r="C43" s="263" t="s">
        <v>197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>
        <v>1.5</v>
      </c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81.900000000000006</v>
      </c>
      <c r="E54" s="32"/>
      <c r="F54" s="408">
        <f>SUM(D36:D53)</f>
        <v>1.6</v>
      </c>
      <c r="G54" s="408">
        <f>+D59-D54-F54</f>
        <v>-5.773159728050814E-15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>
        <v>81.900000000000006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83.5</v>
      </c>
      <c r="E59" s="278"/>
      <c r="F59" s="511">
        <f>+D59-D54</f>
        <v>1.5999999999999943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122.9</v>
      </c>
      <c r="D62" s="562" t="s">
        <v>192</v>
      </c>
      <c r="E62" s="56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4" t="str">
        <f>+'Ekamut-caxs'!C72</f>
        <v>Գայան Նալբանդյան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5" t="s">
        <v>95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4" t="str">
        <f>+'Ekamut-caxs'!C74</f>
        <v>Ռուզաննա Մկրտչյան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5" t="s">
        <v>95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H36" activeCellId="1" sqref="B83 H36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9" t="s">
        <v>69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4" s="22" customFormat="1" ht="25.5" customHeight="1">
      <c r="A2" s="540" t="str">
        <f>+'Ekamut-caxs'!A8</f>
        <v xml:space="preserve">«Երևանի հ․18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4" ht="25.5" customHeight="1">
      <c r="A3" s="570" t="s">
        <v>251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4" ht="21" customHeight="1" thickBot="1">
      <c r="M4" s="417" t="s">
        <v>0</v>
      </c>
    </row>
    <row r="5" spans="1:14" ht="33.75" customHeight="1">
      <c r="A5" s="576" t="s">
        <v>155</v>
      </c>
      <c r="B5" s="578" t="s">
        <v>70</v>
      </c>
      <c r="C5" s="580" t="s">
        <v>234</v>
      </c>
      <c r="D5" s="571" t="s">
        <v>208</v>
      </c>
      <c r="E5" s="572"/>
      <c r="F5" s="572"/>
      <c r="G5" s="572"/>
      <c r="H5" s="572"/>
      <c r="I5" s="572"/>
      <c r="J5" s="572"/>
      <c r="K5" s="572"/>
      <c r="L5" s="573"/>
      <c r="M5" s="574" t="s">
        <v>158</v>
      </c>
    </row>
    <row r="6" spans="1:14" ht="79.5" customHeight="1">
      <c r="A6" s="577"/>
      <c r="B6" s="579"/>
      <c r="C6" s="581"/>
      <c r="D6" s="418" t="s">
        <v>227</v>
      </c>
      <c r="E6" s="419" t="s">
        <v>238</v>
      </c>
      <c r="F6" s="419" t="s">
        <v>239</v>
      </c>
      <c r="G6" s="419" t="s">
        <v>156</v>
      </c>
      <c r="H6" s="419" t="s">
        <v>211</v>
      </c>
      <c r="I6" s="419" t="s">
        <v>210</v>
      </c>
      <c r="J6" s="419" t="s">
        <v>120</v>
      </c>
      <c r="K6" s="420" t="s">
        <v>272</v>
      </c>
      <c r="L6" s="421" t="s">
        <v>209</v>
      </c>
      <c r="M6" s="575"/>
    </row>
    <row r="7" spans="1:14" ht="27.75" customHeight="1">
      <c r="A7" s="418">
        <v>1</v>
      </c>
      <c r="B7" s="422" t="s">
        <v>218</v>
      </c>
      <c r="C7" s="423">
        <v>18589.400000000001</v>
      </c>
      <c r="D7" s="424">
        <v>3490.85</v>
      </c>
      <c r="E7" s="425"/>
      <c r="F7" s="425"/>
      <c r="G7" s="425">
        <v>111.1</v>
      </c>
      <c r="H7" s="425">
        <v>429.7</v>
      </c>
      <c r="I7" s="425"/>
      <c r="J7" s="425">
        <v>64.8</v>
      </c>
      <c r="K7" s="425">
        <v>25</v>
      </c>
      <c r="L7" s="426"/>
      <c r="M7" s="427">
        <f>ROUND(SUM(C7:L7),1)</f>
        <v>22710.9</v>
      </c>
    </row>
    <row r="8" spans="1:14" ht="28.5" customHeight="1">
      <c r="A8" s="418">
        <v>1.1000000000000001</v>
      </c>
      <c r="B8" s="428" t="s">
        <v>120</v>
      </c>
      <c r="C8" s="429">
        <v>450.2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209</v>
      </c>
      <c r="C9" s="429">
        <v>0</v>
      </c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2" t="s">
        <v>92</v>
      </c>
      <c r="C10" s="434">
        <v>45</v>
      </c>
      <c r="D10" s="424">
        <v>12</v>
      </c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57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22767.9</v>
      </c>
    </row>
    <row r="12" spans="1:14" s="442" customFormat="1" ht="34.5" customHeight="1">
      <c r="A12" s="443"/>
      <c r="B12" s="444"/>
      <c r="C12" s="415">
        <v>1745425</v>
      </c>
      <c r="D12" s="445"/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84"/>
      <c r="L13" s="584"/>
      <c r="M13" s="455"/>
    </row>
    <row r="14" spans="1:14" s="443" customFormat="1" ht="69" customHeight="1">
      <c r="B14" s="566" t="s">
        <v>214</v>
      </c>
      <c r="C14" s="567"/>
      <c r="D14" s="568"/>
      <c r="G14" s="452"/>
      <c r="H14" s="452"/>
      <c r="I14" s="566" t="s">
        <v>213</v>
      </c>
      <c r="J14" s="568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240</v>
      </c>
      <c r="D15" s="457" t="s">
        <v>241</v>
      </c>
      <c r="G15" s="458"/>
      <c r="H15" s="459"/>
      <c r="I15" s="456" t="s">
        <v>195</v>
      </c>
      <c r="J15" s="457" t="s">
        <v>212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85" t="str">
        <f>+'Ekamut-caxs'!C72</f>
        <v>Գայան Նալբանդյան</v>
      </c>
      <c r="I19" s="585"/>
      <c r="J19" s="585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83" t="s">
        <v>95</v>
      </c>
      <c r="I20" s="583"/>
      <c r="J20" s="583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82" t="str">
        <f>+'Ekamut-caxs'!C74</f>
        <v>Ռուզաննա Մկրտչյան</v>
      </c>
      <c r="I21" s="582"/>
      <c r="J21" s="582"/>
      <c r="K21" s="487"/>
    </row>
    <row r="22" spans="1:13" s="479" customFormat="1" ht="18.75" customHeight="1">
      <c r="E22" s="481" t="s">
        <v>94</v>
      </c>
      <c r="F22" s="482"/>
      <c r="G22" s="483"/>
      <c r="H22" s="583" t="s">
        <v>95</v>
      </c>
      <c r="I22" s="583"/>
      <c r="J22" s="583"/>
      <c r="K22" s="482"/>
    </row>
    <row r="23" spans="1:13" s="488" customFormat="1" ht="15.6">
      <c r="D23" s="489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H36" activeCellId="1" sqref="B83 H36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3" t="s">
        <v>69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4" customFormat="1" ht="21.75" customHeight="1">
      <c r="A2" s="594" t="str">
        <f>+'Ekamut-caxs'!A8:D8</f>
        <v xml:space="preserve">«Երևանի հ․18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4" customFormat="1" ht="21" customHeight="1">
      <c r="A3" s="594" t="s">
        <v>96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/>
    <row r="5" spans="1:13" s="172" customFormat="1" ht="24.75" customHeight="1">
      <c r="A5" s="596" t="s">
        <v>117</v>
      </c>
      <c r="B5" s="598" t="s">
        <v>97</v>
      </c>
      <c r="C5" s="590" t="s">
        <v>98</v>
      </c>
      <c r="D5" s="591"/>
      <c r="E5" s="591"/>
      <c r="F5" s="592"/>
      <c r="G5" s="600" t="s">
        <v>99</v>
      </c>
      <c r="H5" s="600"/>
      <c r="I5" s="600"/>
      <c r="J5" s="600"/>
      <c r="K5" s="590" t="s">
        <v>146</v>
      </c>
      <c r="L5" s="591"/>
      <c r="M5" s="592"/>
    </row>
    <row r="6" spans="1:13" s="176" customFormat="1" ht="51" customHeight="1">
      <c r="A6" s="597"/>
      <c r="B6" s="599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937</v>
      </c>
      <c r="F7" s="310">
        <v>130243</v>
      </c>
      <c r="G7" s="323" t="s">
        <v>232</v>
      </c>
      <c r="H7" s="308" t="s">
        <v>232</v>
      </c>
      <c r="I7" s="320">
        <v>822</v>
      </c>
      <c r="J7" s="311">
        <v>39440</v>
      </c>
      <c r="K7" s="372" t="s">
        <v>232</v>
      </c>
      <c r="L7" s="320">
        <v>26</v>
      </c>
      <c r="M7" s="312">
        <f>+L7*200.47</f>
        <v>5212.22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598</v>
      </c>
      <c r="F8" s="310">
        <v>83122</v>
      </c>
      <c r="G8" s="323" t="s">
        <v>232</v>
      </c>
      <c r="H8" s="308" t="s">
        <v>232</v>
      </c>
      <c r="I8" s="320">
        <v>624</v>
      </c>
      <c r="J8" s="311">
        <v>33371</v>
      </c>
      <c r="K8" s="372" t="s">
        <v>232</v>
      </c>
      <c r="L8" s="320">
        <v>38</v>
      </c>
      <c r="M8" s="312">
        <f t="shared" ref="M8:M18" si="0">+L8*200.47</f>
        <v>7617.86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531</v>
      </c>
      <c r="F9" s="310">
        <v>73809</v>
      </c>
      <c r="G9" s="323" t="s">
        <v>232</v>
      </c>
      <c r="H9" s="308" t="s">
        <v>232</v>
      </c>
      <c r="I9" s="320">
        <v>930</v>
      </c>
      <c r="J9" s="311">
        <v>49736</v>
      </c>
      <c r="K9" s="372" t="s">
        <v>232</v>
      </c>
      <c r="L9" s="320">
        <v>23</v>
      </c>
      <c r="M9" s="312">
        <f t="shared" si="0"/>
        <v>4610.8100000000004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176</v>
      </c>
      <c r="F10" s="310">
        <v>25291</v>
      </c>
      <c r="G10" s="323" t="s">
        <v>232</v>
      </c>
      <c r="H10" s="313" t="s">
        <v>232</v>
      </c>
      <c r="I10" s="320">
        <v>516</v>
      </c>
      <c r="J10" s="311">
        <v>27596</v>
      </c>
      <c r="K10" s="372" t="s">
        <v>232</v>
      </c>
      <c r="L10" s="320">
        <v>32</v>
      </c>
      <c r="M10" s="312">
        <f t="shared" si="0"/>
        <v>6415.04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70</v>
      </c>
      <c r="F11" s="310">
        <v>10059</v>
      </c>
      <c r="G11" s="323" t="s">
        <v>232</v>
      </c>
      <c r="H11" s="313" t="s">
        <v>232</v>
      </c>
      <c r="I11" s="320">
        <v>546</v>
      </c>
      <c r="J11" s="311">
        <v>29200</v>
      </c>
      <c r="K11" s="372" t="s">
        <v>232</v>
      </c>
      <c r="L11" s="320">
        <v>36</v>
      </c>
      <c r="M11" s="312">
        <f t="shared" si="0"/>
        <v>7216.92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65</v>
      </c>
      <c r="F12" s="310">
        <v>9341</v>
      </c>
      <c r="G12" s="323" t="s">
        <v>232</v>
      </c>
      <c r="H12" s="313" t="s">
        <v>232</v>
      </c>
      <c r="I12" s="320">
        <v>786</v>
      </c>
      <c r="J12" s="311">
        <v>42035</v>
      </c>
      <c r="K12" s="372" t="s">
        <v>232</v>
      </c>
      <c r="L12" s="320">
        <v>17</v>
      </c>
      <c r="M12" s="312">
        <f t="shared" si="0"/>
        <v>3407.99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52</v>
      </c>
      <c r="F13" s="310">
        <v>7472</v>
      </c>
      <c r="G13" s="323" t="s">
        <v>232</v>
      </c>
      <c r="H13" s="313" t="s">
        <v>232</v>
      </c>
      <c r="I13" s="320">
        <v>1080</v>
      </c>
      <c r="J13" s="311">
        <v>57758</v>
      </c>
      <c r="K13" s="372" t="s">
        <v>232</v>
      </c>
      <c r="L13" s="320">
        <v>25</v>
      </c>
      <c r="M13" s="312">
        <f t="shared" si="0"/>
        <v>5011.75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42</v>
      </c>
      <c r="F14" s="310">
        <v>6035</v>
      </c>
      <c r="G14" s="323" t="s">
        <v>232</v>
      </c>
      <c r="H14" s="313" t="s">
        <v>232</v>
      </c>
      <c r="I14" s="320">
        <v>1230</v>
      </c>
      <c r="J14" s="311">
        <v>65780</v>
      </c>
      <c r="K14" s="372" t="s">
        <v>232</v>
      </c>
      <c r="L14" s="320">
        <v>15</v>
      </c>
      <c r="M14" s="312">
        <f t="shared" si="0"/>
        <v>3007.05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58</v>
      </c>
      <c r="F15" s="310">
        <v>8335</v>
      </c>
      <c r="G15" s="323" t="s">
        <v>232</v>
      </c>
      <c r="H15" s="313" t="s">
        <v>232</v>
      </c>
      <c r="I15" s="320">
        <v>1032</v>
      </c>
      <c r="J15" s="311">
        <v>55192</v>
      </c>
      <c r="K15" s="372" t="s">
        <v>232</v>
      </c>
      <c r="L15" s="320">
        <v>95</v>
      </c>
      <c r="M15" s="312">
        <f t="shared" si="0"/>
        <v>19044.650000000001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154</v>
      </c>
      <c r="F16" s="310">
        <v>22130</v>
      </c>
      <c r="G16" s="322" t="s">
        <v>232</v>
      </c>
      <c r="H16" s="313" t="s">
        <v>232</v>
      </c>
      <c r="I16" s="320">
        <v>708</v>
      </c>
      <c r="J16" s="311">
        <v>37864</v>
      </c>
      <c r="K16" s="372" t="s">
        <v>232</v>
      </c>
      <c r="L16" s="320">
        <v>9</v>
      </c>
      <c r="M16" s="312">
        <f t="shared" si="0"/>
        <v>1804.23</v>
      </c>
    </row>
    <row r="17" spans="1:13" ht="19.5" customHeight="1">
      <c r="A17" s="166">
        <v>11</v>
      </c>
      <c r="B17" s="232" t="s">
        <v>110</v>
      </c>
      <c r="C17" s="318">
        <v>496</v>
      </c>
      <c r="D17" s="309">
        <v>68944</v>
      </c>
      <c r="E17" s="320">
        <v>767.5</v>
      </c>
      <c r="F17" s="310">
        <f>+E17*143.7</f>
        <v>110289.74999999999</v>
      </c>
      <c r="G17" s="322">
        <v>612</v>
      </c>
      <c r="H17" s="313">
        <v>29363.759999999998</v>
      </c>
      <c r="I17" s="320">
        <f>+MAX(G17,I7)</f>
        <v>822</v>
      </c>
      <c r="J17" s="311">
        <f>+I17*53.48</f>
        <v>43960.56</v>
      </c>
      <c r="K17" s="372">
        <v>36</v>
      </c>
      <c r="L17" s="320">
        <f>+MAX(K17,L7)</f>
        <v>36</v>
      </c>
      <c r="M17" s="312">
        <f t="shared" si="0"/>
        <v>7216.92</v>
      </c>
    </row>
    <row r="18" spans="1:13" ht="19.5" customHeight="1">
      <c r="A18" s="166">
        <v>12</v>
      </c>
      <c r="B18" s="232" t="s">
        <v>111</v>
      </c>
      <c r="C18" s="318">
        <v>688</v>
      </c>
      <c r="D18" s="309">
        <v>95632</v>
      </c>
      <c r="E18" s="320">
        <f>+MAX(C18,E8)</f>
        <v>688</v>
      </c>
      <c r="F18" s="310">
        <f>+E18*143.7-8700</f>
        <v>90165.599999999991</v>
      </c>
      <c r="G18" s="322">
        <v>768</v>
      </c>
      <c r="H18" s="313">
        <v>36848.639999999999</v>
      </c>
      <c r="I18" s="320">
        <f>+MAX(G18,I8)</f>
        <v>768</v>
      </c>
      <c r="J18" s="311">
        <f>+I18*53.48</f>
        <v>41072.639999999999</v>
      </c>
      <c r="K18" s="372">
        <v>45</v>
      </c>
      <c r="L18" s="320">
        <f>+MAX(K18,L8)</f>
        <v>45</v>
      </c>
      <c r="M18" s="312">
        <f t="shared" si="0"/>
        <v>9021.15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1184</v>
      </c>
      <c r="D19" s="314">
        <f t="shared" si="1"/>
        <v>164576</v>
      </c>
      <c r="E19" s="321">
        <f t="shared" si="1"/>
        <v>4138.5</v>
      </c>
      <c r="F19" s="315">
        <f>SUM(F7:F18)</f>
        <v>576292.35</v>
      </c>
      <c r="G19" s="324">
        <f>SUM(G7:G18)</f>
        <v>1380</v>
      </c>
      <c r="H19" s="314">
        <f>SUM(H7:H18)</f>
        <v>66212.399999999994</v>
      </c>
      <c r="I19" s="321">
        <f>SUM(I7:I18)</f>
        <v>9864</v>
      </c>
      <c r="J19" s="316">
        <f>SUM(J7:J18)</f>
        <v>523005.2</v>
      </c>
      <c r="K19" s="319">
        <f t="shared" si="1"/>
        <v>81</v>
      </c>
      <c r="L19" s="321">
        <f>SUM(L7:L18)</f>
        <v>397</v>
      </c>
      <c r="M19" s="315">
        <f>SUM(M7:M18)</f>
        <v>79586.59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576.29999999999995</v>
      </c>
      <c r="G20" s="292"/>
      <c r="H20" s="211"/>
      <c r="I20" s="292"/>
      <c r="J20" s="211">
        <f>ROUND(J19/1000,1)</f>
        <v>523</v>
      </c>
      <c r="K20" s="292"/>
      <c r="L20" s="292"/>
      <c r="M20" s="211">
        <f>ROUND(M19/1000,1)</f>
        <v>79.599999999999994</v>
      </c>
    </row>
    <row r="21" spans="1:13" ht="18.75" customHeight="1" thickBot="1">
      <c r="A21" s="228"/>
      <c r="B21" s="595" t="s">
        <v>203</v>
      </c>
      <c r="C21" s="595"/>
      <c r="D21" s="59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576.29999999999995</v>
      </c>
      <c r="G27" s="398"/>
      <c r="H27" s="314"/>
      <c r="I27" s="314"/>
      <c r="J27" s="315">
        <f>J20-J26</f>
        <v>523</v>
      </c>
      <c r="K27" s="398"/>
      <c r="L27" s="314"/>
      <c r="M27" s="315">
        <f>M20-M26</f>
        <v>79.599999999999994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7"/>
      <c r="H30" s="587"/>
      <c r="I30" s="305"/>
      <c r="J30" s="589" t="str">
        <f>+'Ekamut-caxs'!C72</f>
        <v>Գայան Նալբանդյան</v>
      </c>
      <c r="K30" s="589"/>
      <c r="M30" s="168"/>
    </row>
    <row r="31" spans="1:13" s="164" customFormat="1">
      <c r="C31" s="171"/>
      <c r="D31" s="171"/>
      <c r="E31" s="170"/>
      <c r="F31" s="170"/>
      <c r="G31" s="588" t="s">
        <v>94</v>
      </c>
      <c r="H31" s="588"/>
      <c r="I31" s="306"/>
      <c r="J31" s="588" t="s">
        <v>112</v>
      </c>
      <c r="K31" s="588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9"/>
      <c r="H32" s="589"/>
      <c r="I32" s="181"/>
      <c r="J32" s="589" t="str">
        <f>+'Ekamut-caxs'!C74</f>
        <v>Ռուզաննա Մկրտչյան</v>
      </c>
      <c r="K32" s="589"/>
    </row>
    <row r="33" spans="3:13" s="164" customFormat="1">
      <c r="C33" s="167"/>
      <c r="D33" s="167"/>
      <c r="G33" s="588" t="s">
        <v>94</v>
      </c>
      <c r="H33" s="588"/>
      <c r="I33" s="306"/>
      <c r="J33" s="588" t="s">
        <v>112</v>
      </c>
      <c r="K33" s="588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90" t="s">
        <v>115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6" t="s">
        <v>258</v>
      </c>
      <c r="J36" s="586"/>
      <c r="K36" s="491"/>
      <c r="L36" s="586" t="s">
        <v>259</v>
      </c>
      <c r="M36" s="586"/>
    </row>
    <row r="37" spans="3:13">
      <c r="I37" s="586"/>
      <c r="J37" s="586"/>
      <c r="K37" s="491"/>
      <c r="L37" s="586"/>
      <c r="M37" s="58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H36" activeCellId="1" sqref="B83 H36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3" t="s">
        <v>69</v>
      </c>
      <c r="B1" s="603"/>
      <c r="C1" s="603"/>
      <c r="D1" s="603"/>
      <c r="E1" s="603"/>
    </row>
    <row r="2" spans="1:14" ht="23.25" customHeight="1">
      <c r="A2" s="604" t="str">
        <f>+'Ekamut-caxs'!A8:D8</f>
        <v xml:space="preserve">«Երևանի հ․18 մսուր-մանկապարտեզ» ՀՈԱԿ-ի </v>
      </c>
      <c r="B2" s="604"/>
      <c r="C2" s="604"/>
      <c r="D2" s="604"/>
      <c r="E2" s="604"/>
    </row>
    <row r="3" spans="1:14" ht="28.5" customHeight="1">
      <c r="A3" s="604" t="s">
        <v>260</v>
      </c>
      <c r="B3" s="604"/>
      <c r="C3" s="604"/>
      <c r="D3" s="604"/>
      <c r="E3" s="604"/>
    </row>
    <row r="5" spans="1:14">
      <c r="E5" s="377" t="s">
        <v>149</v>
      </c>
    </row>
    <row r="6" spans="1:14" ht="54" customHeight="1">
      <c r="A6" s="378" t="s">
        <v>3</v>
      </c>
      <c r="B6" s="378" t="s">
        <v>97</v>
      </c>
      <c r="C6" s="378" t="s">
        <v>215</v>
      </c>
      <c r="D6" s="378" t="s">
        <v>219</v>
      </c>
      <c r="E6" s="378" t="s">
        <v>220</v>
      </c>
    </row>
    <row r="7" spans="1:14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>
      <c r="A8" s="379">
        <v>1</v>
      </c>
      <c r="B8" s="380" t="s">
        <v>229</v>
      </c>
      <c r="C8" s="529">
        <v>23933.5</v>
      </c>
      <c r="D8" s="352">
        <v>580.20000000000005</v>
      </c>
      <c r="E8" s="352">
        <v>4584.2</v>
      </c>
    </row>
    <row r="9" spans="1:14" s="388" customFormat="1" ht="25.5" customHeight="1">
      <c r="A9" s="384">
        <v>2</v>
      </c>
      <c r="B9" s="385" t="s">
        <v>221</v>
      </c>
      <c r="C9" s="386">
        <v>2614</v>
      </c>
      <c r="D9" s="386">
        <v>40</v>
      </c>
      <c r="E9" s="386">
        <v>746.9</v>
      </c>
      <c r="F9" s="387" t="s">
        <v>267</v>
      </c>
      <c r="L9" s="388">
        <v>61</v>
      </c>
      <c r="M9" s="388">
        <v>63</v>
      </c>
      <c r="N9" s="387">
        <f>+M9*28+850</f>
        <v>2614</v>
      </c>
    </row>
    <row r="10" spans="1:14" s="388" customFormat="1" ht="25.5" customHeight="1">
      <c r="A10" s="384">
        <v>3</v>
      </c>
      <c r="B10" s="385" t="s">
        <v>216</v>
      </c>
      <c r="C10" s="386">
        <v>2670</v>
      </c>
      <c r="D10" s="386">
        <v>40</v>
      </c>
      <c r="E10" s="386">
        <v>746.9</v>
      </c>
      <c r="F10" s="387" t="s">
        <v>267</v>
      </c>
      <c r="M10" s="388">
        <v>65</v>
      </c>
      <c r="N10" s="387">
        <f>+M10*28+850</f>
        <v>2670</v>
      </c>
    </row>
    <row r="11" spans="1:14" s="205" customFormat="1" ht="31.5" customHeight="1">
      <c r="A11" s="381"/>
      <c r="B11" s="382" t="s">
        <v>217</v>
      </c>
      <c r="C11" s="383">
        <f>ROUND(SUM(C8:C10),1)</f>
        <v>29217.5</v>
      </c>
      <c r="D11" s="383">
        <f t="shared" ref="D11:E11" si="0">ROUND(SUM(D8:D10),1)</f>
        <v>660.2</v>
      </c>
      <c r="E11" s="383">
        <f t="shared" si="0"/>
        <v>6078</v>
      </c>
      <c r="I11" s="205">
        <v>70</v>
      </c>
      <c r="J11" s="205">
        <f>+I11*485*22</f>
        <v>746900</v>
      </c>
    </row>
    <row r="13" spans="1:14" ht="51" customHeight="1">
      <c r="B13" s="605" t="s">
        <v>222</v>
      </c>
      <c r="C13" s="605"/>
      <c r="D13" s="605"/>
      <c r="E13" s="605"/>
    </row>
    <row r="18" spans="2:5" ht="20.25" customHeight="1">
      <c r="B18" s="163" t="s">
        <v>2</v>
      </c>
      <c r="C18" s="163"/>
      <c r="D18" s="602" t="str">
        <f>+'Ekamut-caxs'!C72</f>
        <v>Գայան Նալբանդյան</v>
      </c>
      <c r="E18" s="602"/>
    </row>
    <row r="19" spans="2:5" ht="18.75" customHeight="1">
      <c r="B19" s="163" t="s">
        <v>4</v>
      </c>
      <c r="D19" s="601" t="s">
        <v>5</v>
      </c>
      <c r="E19" s="601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2" t="str">
        <f>+'Ekamut-caxs'!C74</f>
        <v>Ռուզաննա Մկրտչյան</v>
      </c>
      <c r="E21" s="602"/>
    </row>
    <row r="22" spans="2:5" ht="23.25" customHeight="1">
      <c r="D22" s="601" t="s">
        <v>5</v>
      </c>
      <c r="E22" s="60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H36" activeCellId="1" sqref="B83 H36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7" t="s">
        <v>69</v>
      </c>
      <c r="B1" s="607"/>
      <c r="C1" s="607"/>
      <c r="D1" s="607"/>
    </row>
    <row r="2" spans="1:4" ht="18">
      <c r="A2" s="608" t="str">
        <f>+'Ekamut-caxs'!A8:D8</f>
        <v xml:space="preserve">«Երևանի հ․18 մսուր-մանկապարտեզ» ՀՈԱԿ-ի </v>
      </c>
      <c r="B2" s="608"/>
      <c r="C2" s="608"/>
      <c r="D2" s="608"/>
    </row>
    <row r="3" spans="1:4" ht="18">
      <c r="A3" s="608" t="s">
        <v>261</v>
      </c>
      <c r="B3" s="608"/>
      <c r="C3" s="608"/>
      <c r="D3" s="608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264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1</v>
      </c>
      <c r="D7" s="516">
        <f>SUM(D8:D10)</f>
        <v>19</v>
      </c>
    </row>
    <row r="8" spans="1:4" ht="25.5" customHeight="1">
      <c r="A8" s="519">
        <v>1.1000000000000001</v>
      </c>
      <c r="B8" s="520" t="s">
        <v>130</v>
      </c>
      <c r="C8" s="519">
        <v>1</v>
      </c>
      <c r="D8" s="519">
        <v>19</v>
      </c>
    </row>
    <row r="9" spans="1:4" ht="25.5" hidden="1" customHeight="1">
      <c r="A9" s="519">
        <v>1.2</v>
      </c>
      <c r="B9" s="520" t="s">
        <v>131</v>
      </c>
      <c r="C9" s="519"/>
      <c r="D9" s="519"/>
    </row>
    <row r="10" spans="1:4" ht="25.5" hidden="1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0</v>
      </c>
      <c r="D11" s="516">
        <f>SUM(D12:D14)</f>
        <v>0</v>
      </c>
    </row>
    <row r="12" spans="1:4" ht="21.75" customHeight="1">
      <c r="A12" s="519">
        <v>2.1</v>
      </c>
      <c r="B12" s="520" t="s">
        <v>134</v>
      </c>
      <c r="C12" s="519"/>
      <c r="D12" s="519"/>
    </row>
    <row r="13" spans="1:4" ht="21.75" hidden="1" customHeight="1">
      <c r="A13" s="519">
        <v>2.2000000000000002</v>
      </c>
      <c r="B13" s="520" t="s">
        <v>135</v>
      </c>
      <c r="C13" s="519"/>
      <c r="D13" s="519"/>
    </row>
    <row r="14" spans="1:4" ht="21.75" hidden="1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1</v>
      </c>
      <c r="D15" s="516">
        <f>SUM(D16:D18)</f>
        <v>29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29</v>
      </c>
    </row>
    <row r="17" spans="1:4" ht="23.25" hidden="1" customHeight="1">
      <c r="A17" s="519">
        <v>3.2</v>
      </c>
      <c r="B17" s="522" t="s">
        <v>139</v>
      </c>
      <c r="C17" s="519"/>
      <c r="D17" s="519"/>
    </row>
    <row r="18" spans="1:4" ht="23.25" hidden="1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1</v>
      </c>
      <c r="D19" s="516">
        <f>SUM(D20:D22)</f>
        <v>26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26</v>
      </c>
    </row>
    <row r="21" spans="1:4" ht="23.25" hidden="1" customHeight="1">
      <c r="A21" s="519">
        <v>4.2</v>
      </c>
      <c r="B21" s="522" t="s">
        <v>143</v>
      </c>
      <c r="C21" s="519"/>
      <c r="D21" s="519"/>
    </row>
    <row r="22" spans="1:4" ht="23.25" hidden="1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3</v>
      </c>
      <c r="D23" s="516">
        <f>D7+D11+D15+D19</f>
        <v>74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265</v>
      </c>
      <c r="C25" s="516">
        <v>80</v>
      </c>
      <c r="D25" s="523"/>
    </row>
    <row r="26" spans="1:4" ht="30.75" customHeight="1"/>
    <row r="27" spans="1:4" ht="18">
      <c r="B27" s="526" t="s">
        <v>2</v>
      </c>
      <c r="C27" s="609" t="str">
        <f>+'Ekamut-caxs'!C72</f>
        <v>Գայան Նալբանդյան</v>
      </c>
      <c r="D27" s="609"/>
    </row>
    <row r="28" spans="1:4" ht="15.75" customHeight="1">
      <c r="B28" s="527" t="s">
        <v>4</v>
      </c>
      <c r="C28" s="606" t="s">
        <v>5</v>
      </c>
      <c r="D28" s="606"/>
    </row>
    <row r="29" spans="1:4" ht="27" customHeight="1">
      <c r="B29" s="518" t="s">
        <v>6</v>
      </c>
      <c r="C29" s="609" t="str">
        <f>+'Ekamut-caxs'!C74</f>
        <v>Ռուզաննա Մկրտչյան</v>
      </c>
      <c r="D29" s="609"/>
    </row>
    <row r="30" spans="1:4">
      <c r="C30" s="606" t="s">
        <v>5</v>
      </c>
      <c r="D30" s="606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hP8a42WebdgmVO4kpcrN/RDbWDj2PKTDdGljc7k8Ql4=</DigestValue>
    </Reference>
    <Reference Type="http://www.w3.org/2000/09/xmldsig#Object" URI="#idOfficeObject">
      <DigestMethod Algorithm="http://www.w3.org/2001/04/xmlenc#sha256"/>
      <DigestValue>0BMLXxmRjB1+aK79mTbUM5Fr19FpTRzRzC/hBIpZ3qc=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dB5fJcThW2Eb0M/1CGHArSjTWUlUGk/2LEB2Eooians=</DigestValue>
    </Reference>
    <Reference Type="http://www.w3.org/2000/09/xmldsig#Object" URI="#idValidSigLnImg">
      <DigestMethod Algorithm="http://www.w3.org/2001/04/xmlenc#sha256"/>
      <DigestValue>F3qECRmbk2G7VLfm8fdGWmliZrq+Vu7npRgALbqK+UQ=</DigestValue>
    </Reference>
    <Reference Type="http://www.w3.org/2000/09/xmldsig#Object" URI="#idInvalidSigLnImg">
      <DigestMethod Algorithm="http://www.w3.org/2001/04/xmlenc#sha256"/>
      <DigestValue>NXbgSJo6/ixhdmyh6Kim/GEwpWHfrYxyiGUvwLk6vow=</DigestValue>
    </Reference>
  </SignedInfo>
  <SignatureValue>Z1TrKGgrSaIE0ZXYKXrfg0osXSfaeOPakqYdSsAc+UXeB3dQRGUYmTSzwAVmB/SujulKVBGskkQN
fW6FyONTFv+An04ZoKRyctqlnkCFYMwfl2xPg/yStT5i55L7ZNjqYRfWL25wEouOSz1E/3ZMcRy1
7XQpkxt3wMprgGlOvvhg8/KAq7BxIzkJKdpwOgXOeWtrqLUCuf6bID79b77SkC+l6hKi2P1V9ZV5
i3lpGBiNbMW0nJ9AkUMwbO1jpvKDQAJvyQoKXel9byceATX6UKvRDGNO6DxECAMdSfzethj2V7qP
7hTYKJ7719CYzKSK9GxREy83WYvGpyiS2oCGZA==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UOELJlYg+LUN+PelGmzi1Gq7XukXt2giq4bNShk3ljU=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DzpDvwFtWhUulfHDg3EeApJHJ34cKFtxuoU0ZTZ7Txg=</DigestValue>
      </Reference>
      <Reference URI="/xl/drawings/vmlDrawing2.vml?ContentType=application/vnd.openxmlformats-officedocument.vmlDrawing">
        <DigestMethod Algorithm="http://www.w3.org/2001/04/xmlenc#sha256"/>
        <DigestValue>zLneSKL8UWSvsSVryNr0CYUV9nAz1erewocs+rwnmMo=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GcbnWAMjWdUXPdNIdTCCpKYFt4kDUhHjXpNxPEiOE5g=</DigestValue>
      </Reference>
      <Reference URI="/xl/styles.xml?ContentType=application/vnd.openxmlformats-officedocument.spreadsheetml.styles+xml">
        <DigestMethod Algorithm="http://www.w3.org/2001/04/xmlenc#sha256"/>
        <DigestValue>XmXQw/4VUMdu+O4UFSOsK2X69g5Aq/aINk2KjAymkRM=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sj3E2hDlpwc04b/AzDSbXK5TpkAkiwdZWo3NRgcJBOI=</DigestValue>
      </Reference>
      <Reference URI="/xl/worksheets/sheet2.xml?ContentType=application/vnd.openxmlformats-officedocument.spreadsheetml.worksheet+xml">
        <DigestMethod Algorithm="http://www.w3.org/2001/04/xmlenc#sha256"/>
        <DigestValue>lAzkiTO4A4SO/EgmDuUxJH3inpjKo/MaW5tc9jXlqco=</DigestValue>
      </Reference>
      <Reference URI="/xl/worksheets/sheet3.xml?ContentType=application/vnd.openxmlformats-officedocument.spreadsheetml.worksheet+xml">
        <DigestMethod Algorithm="http://www.w3.org/2001/04/xmlenc#sha256"/>
        <DigestValue>CB0N79oi2yrfVP9XS5EmaOqWcw/4MCvYY677w7s+Wf0=</DigestValue>
      </Reference>
      <Reference URI="/xl/worksheets/sheet4.xml?ContentType=application/vnd.openxmlformats-officedocument.spreadsheetml.worksheet+xml">
        <DigestMethod Algorithm="http://www.w3.org/2001/04/xmlenc#sha256"/>
        <DigestValue>6PQzErxXZ0kJKf0S1L29uhQDViNizoNVrtsyXGRLVIQ=</DigestValue>
      </Reference>
      <Reference URI="/xl/worksheets/sheet5.xml?ContentType=application/vnd.openxmlformats-officedocument.spreadsheetml.worksheet+xml">
        <DigestMethod Algorithm="http://www.w3.org/2001/04/xmlenc#sha256"/>
        <DigestValue>wErSt509hQqzoWkkQTKPqEmFgyLM1decW1NYnJWArX8=</DigestValue>
      </Reference>
      <Reference URI="/xl/worksheets/sheet6.xml?ContentType=application/vnd.openxmlformats-officedocument.spreadsheetml.worksheet+xml">
        <DigestMethod Algorithm="http://www.w3.org/2001/04/xmlenc#sha256"/>
        <DigestValue>Y1iOEN8uQ/24MrLZFpsqqo6ZPw/JZgI4SXbwCvXK7gw=</DigestValue>
      </Reference>
      <Reference URI="/xl/worksheets/sheet7.xml?ContentType=application/vnd.openxmlformats-officedocument.spreadsheetml.worksheet+xml">
        <DigestMethod Algorithm="http://www.w3.org/2001/04/xmlenc#sha256"/>
        <DigestValue>XDLIgEer1+ccZRM6XTf2l3QHt9UTpQLFIAgBKPnZcIs=</DigestValue>
      </Reference>
      <Reference URI="/xl/worksheets/sheet8.xml?ContentType=application/vnd.openxmlformats-officedocument.spreadsheetml.worksheet+xml">
        <DigestMethod Algorithm="http://www.w3.org/2001/04/xmlenc#sha256"/>
        <DigestValue>KWuwItM66YJLUGIGKuImUKewILEJKFbZphtomSSjeyk=</DigestValue>
      </Reference>
      <Reference URI="/xl/worksheets/sheet9.xml?ContentType=application/vnd.openxmlformats-officedocument.spreadsheetml.worksheet+xml">
        <DigestMethod Algorithm="http://www.w3.org/2001/04/xmlenc#sha256"/>
        <DigestValue>WyX+5ZnDtpKaqcWskCvtd7lxqfVv5UqD2Fmitv+uzL0=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2022-12-29T08:20:33Z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{F5E5A898-33EF-45C5-9F97-AC44DD93D84F}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2022-12-29T08:20:33Z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xvAOjNbwDO/FN33GKNd7jLbwAtDgptAAAAAFjWgABY1oAAdq4NcAAAAABQO28JrMtvAAAAAAAAAAAAAAAAAAAAAABo2YAAAAAAAAAAAAAAAAAAAAAAAAAAAAAAAAAAAAAAAAAAAAAAAAAA73rLGwAAAABYzW8A6ftTdwAAbwAAAAAA9ftTd27CAxv1////AAAAAAAAAAAAAAAAkAEAAILCAxv0y28A3a9zdwAAFnboy28AAAAAAPDLbwAAAAAAAAAAAGG4cncAAAAACQAAAAjNbwAIzW8AAAIAAPz///8BAAAAAAAAAAAAAAAAAAAAAAAAAAAAAAAYTW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CxMTAACAAL0ts25Ox1f487jLG0BmhwAoAgAA0Ac9AAgCAADQBz0AZAAAAEwQbwAIAgAAoPMSE5B3DRPw9scXAAAAAAAAAAAAAD0AAgAAAAAAAABBAAAAAAA9AHwCPQAAAAAA/AEAAJQTPQAAAAAAAACAAJATPQAAAIl3EApvAK5eiXdYCRMTrl6JdwAAAAAAAAAAsACBALAAgQAkCm8AHy+nbgAAgAAAAAAA/AEAADQKbwDdLqduAAAAAAcAAAAAAAAAYbhyd/wBAAAHAAAAXAtvAFwLbwAAAgAA/P///wEAAAAAAAAAAAAAAAAAAAAYTW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AApvAOQLbwDO/FN3BKSAAAAAAABcCgo6OwAAAAAAAAAAAAAABQAAANMAAACo1aIXAAAAACg5CBMAAAAA4MYBAchHCBMAAAAAKDkIE7CSuG4DAAAAuJK4bgEAAABwOLkXvGrrbr0ts25Ox1f487jLG0BmhwBUC28A6ftTdwAAbwACAAAA9ftTd0wQbwDg////AAAAAAAAAAAAAAAAkAEAAAAAAAEAAAAAYQByAGkAYQBsAAAAAAAAAAAAAAAAAAAABgAAAAAAAABhuHJ3AAAAAAYAAAAEC28ABAtvAAACAAD8////AQAAAAAAAAAAAAAAAAAAABhNbAnwxAp2ZHYACAAAAAAlAAAADAAAAAMAAAAYAAAADAAAAAAAAAISAAAADAAAAAEAAAAWAAAADAAAAAgAAABUAAAAVAAAAAoAAAAnAAAAHgAAAEoAAAABAAAAAIDUQbSX1EEKAAAASwAAAAEAAABMAAAABAAAAAkAAAAnAAAAIAAAAEsAAABQAAAAWACGF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W8AraZUdywLAAAYpW8A2xQhutsUugAAAAAA/////ywLBf//////yAwAAAoFCgAE1rwXAAAAANsUuv//////yAwAACG6AQBgDFYfAAAAAJw9pXZ5RFJ32xQhuhyLyRcBAAAA/////wAAAADAMEsdhKlvAAAAAADAMEsdAAD7F4pEUndgDFYf2xQhugEAAAAci8kXwDBLHQAAAAAAAAAA2xS6AISpbwDbFLr//////8gMAAAhugEAYAxWHwAAAACOJFZ32xQhuliaTx0KAAAA/////wAAAAAQAAAAAwEAAABHAQAcAAAB2xQhu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TMbwDozW8AzvxTd9xijXe4y28ALQ4KbQAAAABY1oAAWNaAAHauDXAAAAAAUDtvCazLbwAAAAAAAAAAAAAAAAAAAAAAaNmAAAAAAAAAAAAAAAAAAAAAAAAAAAAAAAAAAAAAAAAAAAAAAAAAAO96yxsAAAAAWM1vAOn7U3cAAG8AAAAAAPX7U3duwgMb9f///wAAAAAAAAAAAAAAAJABAACCwgMb9MtvAN2vc3cAABZ26MtvAAAAAADwy28AAAAAAAAAAABhuHJ3AAAAAAkAAAAIzW8ACM1vAAACAAD8////AQAAAAAAAAAAAAAAAAAAAAAAAAAAAAAAGE1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CxMTAACAAL0ts25Ox1f487jLG0BmhwAoAgAA0Ac9AAgCAADQBz0AZAAAAEwQbwAIAgAAoPMSE5B3DRPw9scXAAAAAAAAAAAAAD0AAgAAAAAAAABBAAAAAAA9AHwCPQAAAAAA/AEAAJQTPQAAAAAAAACAAJATPQAAAIl3EApvAK5eiXdYCRMTrl6JdwAAAAAAAAAAsACBALAAgQAkCm8AHy+nbgAAgAAAAAAA/AEAADQKbwDdLqduAAAAAAcAAAAAAAAAYbhyd/wBAAAHAAAAXAtvAFwLbwAAAgAA/P///wEAAAAAAAAAAAAAAAAAAAAYTW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AApvAOQLbwDO/FN3BKSAAAAAAABcCgo6OwAAAAAAAAAAAAAABQAAANMAAACo1aIXAAAAACg5CBMAAAAA4MYBAchHCBMAAAAAKDkIE7CSuG4DAAAAuJK4bgEAAABwOLkXvGrrbr0ts25Ox1f487jLG0BmhwBUC28A6ftTdwAAbwACAAAA9ftTd0wQbwDg////AAAAAAAAAAAAAAAAkAEAAAAAAAEAAAAAYQByAGkAYQBsAAAAAAAAAAAAAAAAAAAABgAAAAAAAABhuHJ3AAAAAAYAAAAEC28ABAtvAAACAAD8////AQAAAAAAAAAAAAAAAAAAABhNb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W8AraZUdywLAAAYpW8AzhIhdc4SdQAAAAAAXk7FbiwLBf//////yAwAAAoFCgAE1rwXAAAAAM4Sdf//////yAwAACF1AQBgDFYfAAAAAJw9pXZ5RFJ3zhIhdRyLyRcBAAAA/////wAAAACINEwdhKlvAAAAAACINEwdAAD7F4pEUndgDFYfzhIhdQEAAAAci8kXiDRMHQAAAAAAAAAAzhJ1AISpbwDOEnX//////8gMAAAhdQEAYAxWHwAAAACOJFZ3zhIhdRifpxcRAAAA/////wAAAAAQAAAAAwEAAABHAQAcAAABzhIhd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kZTfJ96Ebhez0hE/xqpC+WcLtCKId5cRgtSq29mn+NQ=</DigestValue>
    </Reference>
    <Reference Type="http://www.w3.org/2000/09/xmldsig#Object" URI="#idOfficeObject">
      <DigestMethod Algorithm="http://www.w3.org/2001/04/xmlenc#sha256"/>
      <DigestValue>PHs+WtkU4s+t+AqLhVT9cjP6DeGNNur8fSncRo/C4LE=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9Xm6/q9TJGvoGaUiCkOJPO2NTKmL5AMOqxJKmKuKQAY=</DigestValue>
    </Reference>
    <Reference Type="http://www.w3.org/2000/09/xmldsig#Object" URI="#idValidSigLnImg">
      <DigestMethod Algorithm="http://www.w3.org/2001/04/xmlenc#sha256"/>
      <DigestValue>tNaZFr+p7VZVQ27P47494WjwV5/VH7zdO/YTp5c2Gg8=</DigestValue>
    </Reference>
    <Reference Type="http://www.w3.org/2000/09/xmldsig#Object" URI="#idInvalidSigLnImg">
      <DigestMethod Algorithm="http://www.w3.org/2001/04/xmlenc#sha256"/>
      <DigestValue>yk6PjDdZ3bFBH9owVNKiTU+qn80LrPdha0AyP+KLorU=</DigestValue>
    </Reference>
  </SignedInfo>
  <SignatureValue>jq1T3/xUTfxW6da9c26NY+SggnJ98J5xuY4SiOAm4zDFUOylxLM6y683dN1VWIqVGS9oUZioC4fA
kW7AU0Hkwt+5pR/gjyF6I7HD+XwF4VWkcFzO3pGwPAoBqbuKm7U61mPlpzvu6MQafOUGoTGR3l+K
iElDFqZDxEB9AX335eXVhOSDehdPPxVMh0I1BDqcHxS9VD/zBuMCETbdrOwkTSxBeJurLmCrhw2F
xhrtHGQdWKiCXfgyWMoN73qg37IyrQIAuTkxoD9MljZxezKY9BzXXW3WsqsUsm8pWfiiqCgQz0oK
xd4kJb5Iy2uUAx+SsnC966JOY2gsbPqYdo00qw==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UOELJlYg+LUN+PelGmzi1Gq7XukXt2giq4bNShk3ljU=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DzpDvwFtWhUulfHDg3EeApJHJ34cKFtxuoU0ZTZ7Txg=</DigestValue>
      </Reference>
      <Reference URI="/xl/drawings/vmlDrawing2.vml?ContentType=application/vnd.openxmlformats-officedocument.vmlDrawing">
        <DigestMethod Algorithm="http://www.w3.org/2001/04/xmlenc#sha256"/>
        <DigestValue>zLneSKL8UWSvsSVryNr0CYUV9nAz1erewocs+rwnmMo=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GcbnWAMjWdUXPdNIdTCCpKYFt4kDUhHjXpNxPEiOE5g=</DigestValue>
      </Reference>
      <Reference URI="/xl/styles.xml?ContentType=application/vnd.openxmlformats-officedocument.spreadsheetml.styles+xml">
        <DigestMethod Algorithm="http://www.w3.org/2001/04/xmlenc#sha256"/>
        <DigestValue>XmXQw/4VUMdu+O4UFSOsK2X69g5Aq/aINk2KjAymkRM=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sj3E2hDlpwc04b/AzDSbXK5TpkAkiwdZWo3NRgcJBOI=</DigestValue>
      </Reference>
      <Reference URI="/xl/worksheets/sheet2.xml?ContentType=application/vnd.openxmlformats-officedocument.spreadsheetml.worksheet+xml">
        <DigestMethod Algorithm="http://www.w3.org/2001/04/xmlenc#sha256"/>
        <DigestValue>lAzkiTO4A4SO/EgmDuUxJH3inpjKo/MaW5tc9jXlqco=</DigestValue>
      </Reference>
      <Reference URI="/xl/worksheets/sheet3.xml?ContentType=application/vnd.openxmlformats-officedocument.spreadsheetml.worksheet+xml">
        <DigestMethod Algorithm="http://www.w3.org/2001/04/xmlenc#sha256"/>
        <DigestValue>CB0N79oi2yrfVP9XS5EmaOqWcw/4MCvYY677w7s+Wf0=</DigestValue>
      </Reference>
      <Reference URI="/xl/worksheets/sheet4.xml?ContentType=application/vnd.openxmlformats-officedocument.spreadsheetml.worksheet+xml">
        <DigestMethod Algorithm="http://www.w3.org/2001/04/xmlenc#sha256"/>
        <DigestValue>6PQzErxXZ0kJKf0S1L29uhQDViNizoNVrtsyXGRLVIQ=</DigestValue>
      </Reference>
      <Reference URI="/xl/worksheets/sheet5.xml?ContentType=application/vnd.openxmlformats-officedocument.spreadsheetml.worksheet+xml">
        <DigestMethod Algorithm="http://www.w3.org/2001/04/xmlenc#sha256"/>
        <DigestValue>wErSt509hQqzoWkkQTKPqEmFgyLM1decW1NYnJWArX8=</DigestValue>
      </Reference>
      <Reference URI="/xl/worksheets/sheet6.xml?ContentType=application/vnd.openxmlformats-officedocument.spreadsheetml.worksheet+xml">
        <DigestMethod Algorithm="http://www.w3.org/2001/04/xmlenc#sha256"/>
        <DigestValue>Y1iOEN8uQ/24MrLZFpsqqo6ZPw/JZgI4SXbwCvXK7gw=</DigestValue>
      </Reference>
      <Reference URI="/xl/worksheets/sheet7.xml?ContentType=application/vnd.openxmlformats-officedocument.spreadsheetml.worksheet+xml">
        <DigestMethod Algorithm="http://www.w3.org/2001/04/xmlenc#sha256"/>
        <DigestValue>XDLIgEer1+ccZRM6XTf2l3QHt9UTpQLFIAgBKPnZcIs=</DigestValue>
      </Reference>
      <Reference URI="/xl/worksheets/sheet8.xml?ContentType=application/vnd.openxmlformats-officedocument.spreadsheetml.worksheet+xml">
        <DigestMethod Algorithm="http://www.w3.org/2001/04/xmlenc#sha256"/>
        <DigestValue>KWuwItM66YJLUGIGKuImUKewILEJKFbZphtomSSjeyk=</DigestValue>
      </Reference>
      <Reference URI="/xl/worksheets/sheet9.xml?ContentType=application/vnd.openxmlformats-officedocument.spreadsheetml.worksheet+xml">
        <DigestMethod Algorithm="http://www.w3.org/2001/04/xmlenc#sha256"/>
        <DigestValue>WyX+5ZnDtpKaqcWskCvtd7lxqfVv5UqD2Fmitv+uzL0=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2022-12-29T08:21:10Z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{D72FB100-041A-4A24-9BF6-EAEA3E8C14E5}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2022-12-29T08:21:10Z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xvAOjNbwDO/FN33GKNd7jLbwAtDgptAAAAAFjWgABY1oAAdq4NcAAAAABQO28JrMtvAAAAAAAAAAAAAAAAAAAAAABo2YAAAAAAAAAAAAAAAAAAAAAAAAAAAAAAAAAAAAAAAAAAAAAAAAAA73rLGwAAAABYzW8A6ftTdwAAbwAAAAAA9ftTd27CAxv1////AAAAAAAAAAAAAAAAkAEAAILCAxv0y28A3a9zdwAAFnboy28AAAAAAPDLbwAAAAAAAAAAAGG4cncAAAAACQAAAAjNbwAIzW8AAAIAAPz///8BAAAAAAAAAAAAAAAAAAAAAAAAAAAAAAAYTW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CxMTAACAAL0ts25Ox1f487jLG0BmhwAoAgAA0Ac9AAgCAADQBz0AZAAAAEwQbwAIAgAAoPMSE5B3DRPw9scXAAAAAAAAAAAAAD0AAgAAAAAAAABBAAAAAAA9AHwCPQAAAAAA/AEAAJQTPQAAAAAAAACAAJATPQAAAIl3EApvAK5eiXdYCRMTrl6JdwAAAAAAAAAAsACBALAAgQAkCm8AHy+nbgAAgAAAAAAA/AEAADQKbwDdLqduAAAAAAcAAAAAAAAAYbhyd/wBAAAHAAAAXAtvAFwLbwAAAgAA/P///wEAAAAAAAAAAAAAAAAAAAAYTW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AApvAOQLbwDO/FN3BKSAAAAAAABcCgo6OwAAAAAAAAAAAAAABQAAANMAAACo1aIXAAAAACg5CBMAAAAA4MYBAchHCBMAAAAAKDkIE7CSuG4DAAAAuJK4bgEAAABwOLkXvGrrbr0ts25Ox1f487jLG0BmhwBUC28A6ftTdwAAbwACAAAA9ftTd0wQbwDg////AAAAAAAAAAAAAAAAkAEAAAAAAAEAAAAAYQByAGkAYQBsAAAAAAAAAAAAAAAAAAAABgAAAAAAAABhuHJ3AAAAAAYAAAAEC28ABAtvAAACAAD8////AQAAAAAAAAAAAAAAAAAAABhNb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G8AraZUdywLAAA4pG8A+AUhIfgFIQAAAAAAXk7FbiwLBf//////yAwAAAoFCgAE1rwXAAAAAPgFIf//////yAwAACEhAQDADW8XAAAAAJw9pXZ5RFJ3+AUhIRyLyRcBAAAA/////wAAAADYAHQdpKhvAAAAAADYAHQdAADHF4pEUnfADW8X+AUhIQEAAAAci8kX2AB0HQAAAAAAAAAA+AUhAKSobwD4BSH//////8gMAAAhIQEAwA1vFwAAAACOJFZ3+AUhIdCGMBMKAAAA/////wAAAAAQAAAAAwEAAABHAQAcAAAB+AUhI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TMbwDozW8AzvxTd9xijXe4y28ALQ4KbQAAAABY1oAAWNaAAHauDXAAAAAAUDtvCazLbwAAAAAAAAAAAAAAAAAAAAAAaNmAAAAAAAAAAAAAAAAAAAAAAAAAAAAAAAAAAAAAAAAAAAAAAAAAAO96yxsAAAAAWM1vAOn7U3cAAG8AAAAAAPX7U3duwgMb9f///wAAAAAAAAAAAAAAAJABAACCwgMb9MtvAN2vc3cAABZ26MtvAAAAAADwy28AAAAAAAAAAABhuHJ3AAAAAAkAAAAIzW8ACM1vAAACAAD8////AQAAAAAAAAAAAAAAAAAAAAAAAAAAAAAAGE1sCWR2AAgAAAAAJQAAAAwAAAABAAAAGAAAAAwAAAD/AAACEgAAAAwAAAABAAAAHgAAABgAAAAiAAAABAAAAHoAAAARAAAAJQAAAAwAAAABAAAAVAAAALQAAAAjAAAABAAAAHgAAAAQAAAAAQAAAACA1EG0l9RBIwAAAAQAAAARAAAATAAAAAAAAAAAAAAAAAAAAP//////////cAAAAEkAbgB2AGEAbABpAGQAIABzAGkAZwBuAGEAdAB1AHIAZQA7H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CxMTAACAAL0ts25Ox1f487jLG0BmhwAoAgAA0Ac9AAgCAADQBz0AZAAAAEwQbwAIAgAAoPMSE5B3DRPw9scXAAAAAAAAAAAAAD0AAgAAAAAAAABBAAAAAAA9AHwCPQAAAAAA/AEAAJQTPQAAAAAAAACAAJATPQAAAIl3EApvAK5eiXdYCRMTrl6JdwAAAAAAAAAAsACBALAAgQAkCm8AHy+nbgAAgAAAAAAA/AEAADQKbwDdLqduAAAAAAcAAAAAAAAAYbhyd/wBAAAHAAAAXAtvAFwLbwAAAgAA/P///wEAAAAAAAAAAAAAAAAAAAAYTW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AApvAOQLbwDO/FN3BKSAAAAAAABcCgo6OwAAAAAAAAAAAAAABQAAANMAAACo1aIXAAAAACg5CBMAAAAA4MYBAchHCBMAAAAAKDkIE7CSuG4DAAAAuJK4bgEAAABwOLkXvGrrbr0ts25Ox1f487jLG0BmhwBUC28A6ftTdwAAbwACAAAA9ftTd0wQbwDg////AAAAAAAAAAAAAAAAkAEAAAAAAAEAAAAAYQByAGkAYQBsAAAAAAAAAAAAAAAAAAAABgAAAAAAAABhuHJ3AAAAAAYAAAAEC28ABAtvAAACAAD8////AQAAAAAAAAAAAAAAAAAAABhNb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G8AraZUdywLAAA4pG8AsBIhS7ASSwAAAAAAXk7FbiwLBf//////yAwAAAoFCgAE1rwXAAAAALASS///////yAwAACFLAQDADW8XAAAAAJw9pXZ5RFJ3sBIhSxyLyRcBAAAA/////wAAAACYxHQdpKhvAAAAAACYxHQdAADHF4pEUnfADW8XsBIhSwEAAAAci8kXmMR0HQAAAAAAAAAAsBJLAKSobwCwEkv//////8gMAAAhSwEAwA1vFwAAAACOJFZ3sBIhS/BXMxMRAAAA/////wAAAAAQAAAAAwEAAABHAQAcAAABsBIhS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2022-12-23T12:43:24Z</dcterms:modified>
</cp:coreProperties>
</file>